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70" windowWidth="20055" windowHeight="7185" firstSheet="10" activeTab="10"/>
  </bookViews>
  <sheets>
    <sheet name="Lamp.1" sheetId="26" r:id="rId1"/>
    <sheet name="Lamp.2" sheetId="1" r:id="rId2"/>
    <sheet name="lAMP.3" sheetId="21" r:id="rId3"/>
    <sheet name="LAMP.5" sheetId="2" r:id="rId4"/>
    <sheet name="LAMP.6" sheetId="3" r:id="rId5"/>
    <sheet name="Lamp.7" sheetId="4" r:id="rId6"/>
    <sheet name="Lamp.8" sheetId="5" r:id="rId7"/>
    <sheet name="Lamp.9" sheetId="19" r:id="rId8"/>
    <sheet name="Lamp.10" sheetId="15" r:id="rId9"/>
    <sheet name="Lamp.11" sheetId="29" r:id="rId10"/>
    <sheet name="Lamp.12 PPH" sheetId="37" r:id="rId11"/>
    <sheet name="Lamp.13" sheetId="16" r:id="rId12"/>
    <sheet name="Lamp.14" sheetId="30" r:id="rId13"/>
    <sheet name="lamp.15" sheetId="31" r:id="rId14"/>
    <sheet name="Lamp.16" sheetId="6" r:id="rId15"/>
    <sheet name="lamp.19" sheetId="34" r:id="rId16"/>
    <sheet name="lamp.20" sheetId="32" r:id="rId17"/>
    <sheet name="lamp.21" sheetId="20" r:id="rId18"/>
    <sheet name="lamp.22" sheetId="24" r:id="rId19"/>
    <sheet name="lamp.23" sheetId="27" r:id="rId20"/>
    <sheet name="lamp.27" sheetId="33" r:id="rId21"/>
    <sheet name="lamp.28" sheetId="22" r:id="rId22"/>
    <sheet name="Rekap persediaan" sheetId="23" r:id="rId23"/>
    <sheet name="Htg jk.pendek" sheetId="35" r:id="rId24"/>
    <sheet name="Sheet1" sheetId="38" r:id="rId25"/>
  </sheets>
  <definedNames>
    <definedName name="_xlnm.Print_Titles" localSheetId="10">'Lamp.12 PPH'!$4:$6</definedName>
    <definedName name="_xlnm.Print_Titles" localSheetId="14">Lamp.16!$4:$7</definedName>
    <definedName name="_xlnm.Print_Titles" localSheetId="21">lamp.28!$5:$6</definedName>
  </definedNames>
  <calcPr calcId="144525"/>
</workbook>
</file>

<file path=xl/calcChain.xml><?xml version="1.0" encoding="utf-8"?>
<calcChain xmlns="http://schemas.openxmlformats.org/spreadsheetml/2006/main">
  <c r="L87" i="37" l="1"/>
  <c r="J130" i="22" l="1"/>
  <c r="E23" i="26" l="1"/>
  <c r="E20" i="26"/>
  <c r="D26" i="26"/>
  <c r="D10" i="26"/>
  <c r="D12" i="26"/>
  <c r="D24" i="26"/>
  <c r="D20" i="26" l="1"/>
  <c r="E18" i="26" s="1"/>
  <c r="E11" i="26"/>
  <c r="G218" i="6"/>
  <c r="F218" i="6"/>
  <c r="I37" i="6"/>
  <c r="G37" i="6"/>
  <c r="N13" i="6"/>
  <c r="I182" i="6"/>
  <c r="I181" i="6"/>
  <c r="I180" i="6"/>
  <c r="I179" i="6"/>
  <c r="G178" i="6"/>
  <c r="G182" i="6"/>
  <c r="G181" i="6"/>
  <c r="G180" i="6"/>
  <c r="G179" i="6"/>
  <c r="I50" i="6"/>
  <c r="I49" i="6"/>
  <c r="G48" i="6"/>
  <c r="G50" i="6"/>
  <c r="G49" i="6"/>
  <c r="H8" i="16" l="1"/>
  <c r="D21" i="23"/>
  <c r="N7" i="6"/>
  <c r="J126" i="22" l="1"/>
  <c r="J114" i="22" l="1"/>
  <c r="I132" i="22"/>
  <c r="J122" i="22"/>
  <c r="J110" i="22"/>
  <c r="K113" i="22"/>
  <c r="K114" i="22" l="1"/>
  <c r="J96" i="22"/>
  <c r="J95" i="22"/>
  <c r="E21" i="23"/>
  <c r="N9" i="6" l="1"/>
  <c r="N15" i="6"/>
  <c r="N11" i="6"/>
  <c r="H218" i="6"/>
  <c r="F129" i="6"/>
  <c r="F184" i="6"/>
  <c r="I8" i="6"/>
  <c r="H8" i="6"/>
  <c r="G8" i="6"/>
  <c r="F8" i="6"/>
  <c r="F15" i="6"/>
  <c r="I17" i="6"/>
  <c r="F17" i="6"/>
  <c r="F16" i="6"/>
  <c r="I16" i="6" s="1"/>
  <c r="I15" i="6" s="1"/>
  <c r="I52" i="22" l="1"/>
  <c r="J49" i="22"/>
  <c r="J45" i="22"/>
  <c r="I38" i="22"/>
  <c r="J34" i="22"/>
  <c r="J30" i="22"/>
  <c r="J27" i="22"/>
  <c r="J24" i="22"/>
  <c r="J21" i="22"/>
  <c r="J18" i="22"/>
  <c r="J15" i="22"/>
  <c r="J12" i="22"/>
  <c r="J58" i="22" l="1"/>
  <c r="G8" i="2"/>
  <c r="F62" i="21" l="1"/>
  <c r="E60" i="21"/>
  <c r="E54" i="21"/>
  <c r="E56" i="21" s="1"/>
  <c r="D28" i="21"/>
  <c r="F37" i="21"/>
  <c r="G37" i="21" s="1"/>
  <c r="E37" i="21"/>
  <c r="F32" i="21"/>
  <c r="F31" i="21"/>
  <c r="G31" i="21" s="1"/>
  <c r="E31" i="21"/>
  <c r="C25" i="21" l="1"/>
  <c r="D17" i="26" l="1"/>
  <c r="K114" i="37"/>
  <c r="K115" i="37"/>
  <c r="K116" i="37"/>
  <c r="K117" i="37"/>
  <c r="K118" i="37"/>
  <c r="K119" i="37"/>
  <c r="K120" i="37"/>
  <c r="K121" i="37"/>
  <c r="K122" i="37"/>
  <c r="K123" i="37"/>
  <c r="K124" i="37"/>
  <c r="K113" i="37"/>
  <c r="J112" i="37"/>
  <c r="I114" i="37"/>
  <c r="I115" i="37"/>
  <c r="I116" i="37"/>
  <c r="I117" i="37"/>
  <c r="I118" i="37"/>
  <c r="I119" i="37"/>
  <c r="I120" i="37"/>
  <c r="I121" i="37"/>
  <c r="I122" i="37"/>
  <c r="I123" i="37"/>
  <c r="I124" i="37"/>
  <c r="I113" i="37"/>
  <c r="H114" i="37"/>
  <c r="H115" i="37"/>
  <c r="H116" i="37"/>
  <c r="H117" i="37"/>
  <c r="H118" i="37"/>
  <c r="H119" i="37"/>
  <c r="H120" i="37"/>
  <c r="H121" i="37"/>
  <c r="H122" i="37"/>
  <c r="H123" i="37"/>
  <c r="H124" i="37"/>
  <c r="H113" i="37"/>
  <c r="L124" i="37" l="1"/>
  <c r="G124" i="37"/>
  <c r="L123" i="37"/>
  <c r="G123" i="37"/>
  <c r="L122" i="37"/>
  <c r="G122" i="37"/>
  <c r="L121" i="37"/>
  <c r="G121" i="37"/>
  <c r="L120" i="37"/>
  <c r="G120" i="37"/>
  <c r="L119" i="37"/>
  <c r="G119" i="37"/>
  <c r="L118" i="37"/>
  <c r="G118" i="37"/>
  <c r="L117" i="37"/>
  <c r="G117" i="37"/>
  <c r="L116" i="37"/>
  <c r="G116" i="37"/>
  <c r="L115" i="37"/>
  <c r="G115" i="37"/>
  <c r="L114" i="37"/>
  <c r="G114" i="37"/>
  <c r="K112" i="37"/>
  <c r="I112" i="37"/>
  <c r="H112" i="37"/>
  <c r="F112" i="37"/>
  <c r="E112" i="37"/>
  <c r="D112" i="37"/>
  <c r="C112" i="37"/>
  <c r="K111" i="37"/>
  <c r="J111" i="37"/>
  <c r="I111" i="37"/>
  <c r="H111" i="37"/>
  <c r="G111" i="37"/>
  <c r="L111" i="37" s="1"/>
  <c r="K110" i="37"/>
  <c r="J110" i="37"/>
  <c r="I110" i="37"/>
  <c r="H110" i="37"/>
  <c r="G110" i="37"/>
  <c r="L110" i="37" s="1"/>
  <c r="K109" i="37"/>
  <c r="J109" i="37"/>
  <c r="I109" i="37"/>
  <c r="H109" i="37"/>
  <c r="G109" i="37"/>
  <c r="L109" i="37" s="1"/>
  <c r="K108" i="37"/>
  <c r="J108" i="37"/>
  <c r="I108" i="37"/>
  <c r="H108" i="37"/>
  <c r="G108" i="37"/>
  <c r="L108" i="37" s="1"/>
  <c r="K107" i="37"/>
  <c r="J107" i="37"/>
  <c r="I107" i="37"/>
  <c r="H107" i="37"/>
  <c r="G107" i="37"/>
  <c r="L107" i="37" s="1"/>
  <c r="K106" i="37"/>
  <c r="J106" i="37"/>
  <c r="I106" i="37"/>
  <c r="H106" i="37"/>
  <c r="G106" i="37"/>
  <c r="L106" i="37" s="1"/>
  <c r="K105" i="37"/>
  <c r="J105" i="37"/>
  <c r="I105" i="37"/>
  <c r="H105" i="37"/>
  <c r="G105" i="37"/>
  <c r="L105" i="37" s="1"/>
  <c r="K104" i="37"/>
  <c r="J104" i="37"/>
  <c r="I104" i="37"/>
  <c r="H104" i="37"/>
  <c r="G104" i="37"/>
  <c r="L104" i="37" s="1"/>
  <c r="K103" i="37"/>
  <c r="J103" i="37"/>
  <c r="I103" i="37"/>
  <c r="H103" i="37"/>
  <c r="G103" i="37"/>
  <c r="L103" i="37" s="1"/>
  <c r="K102" i="37"/>
  <c r="J102" i="37"/>
  <c r="I102" i="37"/>
  <c r="H102" i="37"/>
  <c r="G102" i="37"/>
  <c r="L102" i="37" s="1"/>
  <c r="K101" i="37"/>
  <c r="J101" i="37"/>
  <c r="I101" i="37"/>
  <c r="H101" i="37"/>
  <c r="G101" i="37"/>
  <c r="L101" i="37" s="1"/>
  <c r="K100" i="37"/>
  <c r="J100" i="37"/>
  <c r="I100" i="37"/>
  <c r="H100" i="37"/>
  <c r="G100" i="37"/>
  <c r="L100" i="37" s="1"/>
  <c r="F99" i="37"/>
  <c r="E99" i="37"/>
  <c r="D99" i="37"/>
  <c r="C99" i="37"/>
  <c r="K98" i="37"/>
  <c r="J98" i="37"/>
  <c r="I98" i="37"/>
  <c r="H98" i="37"/>
  <c r="G98" i="37"/>
  <c r="K97" i="37"/>
  <c r="J97" i="37"/>
  <c r="I97" i="37"/>
  <c r="H97" i="37"/>
  <c r="G97" i="37"/>
  <c r="K96" i="37"/>
  <c r="J96" i="37"/>
  <c r="I96" i="37"/>
  <c r="H96" i="37"/>
  <c r="G96" i="37"/>
  <c r="K95" i="37"/>
  <c r="J95" i="37"/>
  <c r="I95" i="37"/>
  <c r="H95" i="37"/>
  <c r="G95" i="37"/>
  <c r="K94" i="37"/>
  <c r="J94" i="37"/>
  <c r="I94" i="37"/>
  <c r="H94" i="37"/>
  <c r="G94" i="37"/>
  <c r="K93" i="37"/>
  <c r="J93" i="37"/>
  <c r="I93" i="37"/>
  <c r="H93" i="37"/>
  <c r="G93" i="37"/>
  <c r="K92" i="37"/>
  <c r="J92" i="37"/>
  <c r="I92" i="37"/>
  <c r="H92" i="37"/>
  <c r="G92" i="37"/>
  <c r="K91" i="37"/>
  <c r="J91" i="37"/>
  <c r="I91" i="37"/>
  <c r="H91" i="37"/>
  <c r="G91" i="37"/>
  <c r="K90" i="37"/>
  <c r="J90" i="37"/>
  <c r="I90" i="37"/>
  <c r="H90" i="37"/>
  <c r="G90" i="37"/>
  <c r="K89" i="37"/>
  <c r="J89" i="37"/>
  <c r="I89" i="37"/>
  <c r="H89" i="37"/>
  <c r="G89" i="37"/>
  <c r="K88" i="37"/>
  <c r="J88" i="37"/>
  <c r="I88" i="37"/>
  <c r="H88" i="37"/>
  <c r="G88" i="37"/>
  <c r="G87" i="37"/>
  <c r="F86" i="37"/>
  <c r="E86" i="37"/>
  <c r="D86" i="37"/>
  <c r="C86" i="37"/>
  <c r="K85" i="37"/>
  <c r="I85" i="37"/>
  <c r="H85" i="37"/>
  <c r="G85" i="37"/>
  <c r="K84" i="37"/>
  <c r="I84" i="37"/>
  <c r="H84" i="37"/>
  <c r="G84" i="37"/>
  <c r="K83" i="37"/>
  <c r="J83" i="37"/>
  <c r="I83" i="37"/>
  <c r="H83" i="37"/>
  <c r="G83" i="37"/>
  <c r="K82" i="37"/>
  <c r="J82" i="37"/>
  <c r="I82" i="37"/>
  <c r="H82" i="37"/>
  <c r="G82" i="37"/>
  <c r="K81" i="37"/>
  <c r="J81" i="37"/>
  <c r="I81" i="37"/>
  <c r="H81" i="37"/>
  <c r="G81" i="37"/>
  <c r="K80" i="37"/>
  <c r="J80" i="37"/>
  <c r="I80" i="37"/>
  <c r="H80" i="37"/>
  <c r="G80" i="37"/>
  <c r="K79" i="37"/>
  <c r="J79" i="37"/>
  <c r="I79" i="37"/>
  <c r="H79" i="37"/>
  <c r="G79" i="37"/>
  <c r="K78" i="37"/>
  <c r="J78" i="37"/>
  <c r="I78" i="37"/>
  <c r="H78" i="37"/>
  <c r="G78" i="37"/>
  <c r="K77" i="37"/>
  <c r="J77" i="37"/>
  <c r="I77" i="37"/>
  <c r="H77" i="37"/>
  <c r="G77" i="37"/>
  <c r="K76" i="37"/>
  <c r="I76" i="37"/>
  <c r="H76" i="37"/>
  <c r="G76" i="37"/>
  <c r="K75" i="37"/>
  <c r="J75" i="37"/>
  <c r="I75" i="37"/>
  <c r="H75" i="37"/>
  <c r="G75" i="37"/>
  <c r="K74" i="37"/>
  <c r="J74" i="37"/>
  <c r="I74" i="37"/>
  <c r="H74" i="37"/>
  <c r="G74" i="37"/>
  <c r="F73" i="37"/>
  <c r="E73" i="37"/>
  <c r="D73" i="37"/>
  <c r="C73" i="37"/>
  <c r="K71" i="37"/>
  <c r="J71" i="37"/>
  <c r="I71" i="37"/>
  <c r="H71" i="37"/>
  <c r="G71" i="37"/>
  <c r="K70" i="37"/>
  <c r="J70" i="37"/>
  <c r="I70" i="37"/>
  <c r="H70" i="37"/>
  <c r="G70" i="37"/>
  <c r="K69" i="37"/>
  <c r="J69" i="37"/>
  <c r="I69" i="37"/>
  <c r="H69" i="37"/>
  <c r="G69" i="37"/>
  <c r="K68" i="37"/>
  <c r="J68" i="37"/>
  <c r="I68" i="37"/>
  <c r="G68" i="37"/>
  <c r="K67" i="37"/>
  <c r="J67" i="37"/>
  <c r="I67" i="37"/>
  <c r="H67" i="37"/>
  <c r="G67" i="37"/>
  <c r="K66" i="37"/>
  <c r="J66" i="37"/>
  <c r="I66" i="37"/>
  <c r="H66" i="37"/>
  <c r="G66" i="37"/>
  <c r="K65" i="37"/>
  <c r="J65" i="37"/>
  <c r="I65" i="37"/>
  <c r="H65" i="37"/>
  <c r="G65" i="37"/>
  <c r="K64" i="37"/>
  <c r="J64" i="37"/>
  <c r="I64" i="37"/>
  <c r="H64" i="37"/>
  <c r="G64" i="37"/>
  <c r="K63" i="37"/>
  <c r="J63" i="37"/>
  <c r="I63" i="37"/>
  <c r="H63" i="37"/>
  <c r="L63" i="37" s="1"/>
  <c r="G63" i="37"/>
  <c r="K62" i="37"/>
  <c r="J62" i="37"/>
  <c r="I62" i="37"/>
  <c r="H62" i="37"/>
  <c r="G62" i="37"/>
  <c r="K61" i="37"/>
  <c r="J61" i="37"/>
  <c r="I61" i="37"/>
  <c r="H61" i="37"/>
  <c r="G61" i="37"/>
  <c r="K60" i="37"/>
  <c r="J60" i="37"/>
  <c r="I60" i="37"/>
  <c r="H60" i="37"/>
  <c r="G60" i="37"/>
  <c r="F59" i="37"/>
  <c r="E59" i="37"/>
  <c r="D59" i="37"/>
  <c r="C59" i="37"/>
  <c r="K58" i="37"/>
  <c r="J58" i="37"/>
  <c r="I58" i="37"/>
  <c r="H58" i="37"/>
  <c r="G58" i="37"/>
  <c r="K57" i="37"/>
  <c r="J57" i="37"/>
  <c r="I57" i="37"/>
  <c r="H57" i="37"/>
  <c r="G57" i="37"/>
  <c r="K56" i="37"/>
  <c r="J56" i="37"/>
  <c r="I56" i="37"/>
  <c r="H56" i="37"/>
  <c r="G56" i="37"/>
  <c r="K55" i="37"/>
  <c r="J55" i="37"/>
  <c r="I55" i="37"/>
  <c r="H55" i="37"/>
  <c r="G55" i="37"/>
  <c r="K54" i="37"/>
  <c r="J54" i="37"/>
  <c r="I54" i="37"/>
  <c r="H54" i="37"/>
  <c r="G54" i="37"/>
  <c r="K53" i="37"/>
  <c r="J53" i="37"/>
  <c r="I53" i="37"/>
  <c r="H53" i="37"/>
  <c r="G53" i="37"/>
  <c r="K52" i="37"/>
  <c r="J52" i="37"/>
  <c r="I52" i="37"/>
  <c r="H52" i="37"/>
  <c r="G52" i="37"/>
  <c r="K51" i="37"/>
  <c r="J51" i="37"/>
  <c r="I51" i="37"/>
  <c r="H51" i="37"/>
  <c r="G51" i="37"/>
  <c r="K50" i="37"/>
  <c r="J50" i="37"/>
  <c r="I50" i="37"/>
  <c r="H50" i="37"/>
  <c r="G50" i="37"/>
  <c r="K49" i="37"/>
  <c r="J49" i="37"/>
  <c r="I49" i="37"/>
  <c r="H49" i="37"/>
  <c r="G49" i="37"/>
  <c r="K48" i="37"/>
  <c r="J48" i="37"/>
  <c r="I48" i="37"/>
  <c r="H48" i="37"/>
  <c r="G48" i="37"/>
  <c r="K47" i="37"/>
  <c r="J47" i="37"/>
  <c r="I47" i="37"/>
  <c r="H47" i="37"/>
  <c r="G47" i="37"/>
  <c r="F46" i="37"/>
  <c r="E46" i="37"/>
  <c r="D46" i="37"/>
  <c r="C46" i="37"/>
  <c r="K44" i="37"/>
  <c r="J44" i="37"/>
  <c r="I44" i="37"/>
  <c r="H44" i="37"/>
  <c r="G44" i="37"/>
  <c r="K43" i="37"/>
  <c r="J43" i="37"/>
  <c r="I43" i="37"/>
  <c r="H43" i="37"/>
  <c r="G43" i="37"/>
  <c r="K42" i="37"/>
  <c r="J42" i="37"/>
  <c r="I42" i="37"/>
  <c r="H42" i="37"/>
  <c r="G42" i="37"/>
  <c r="K41" i="37"/>
  <c r="I41" i="37"/>
  <c r="H41" i="37"/>
  <c r="G41" i="37"/>
  <c r="K40" i="37"/>
  <c r="J40" i="37"/>
  <c r="I40" i="37"/>
  <c r="H40" i="37"/>
  <c r="G40" i="37"/>
  <c r="K39" i="37"/>
  <c r="J39" i="37"/>
  <c r="I39" i="37"/>
  <c r="H39" i="37"/>
  <c r="G39" i="37"/>
  <c r="K38" i="37"/>
  <c r="J38" i="37"/>
  <c r="I38" i="37"/>
  <c r="H38" i="37"/>
  <c r="G38" i="37"/>
  <c r="K37" i="37"/>
  <c r="J37" i="37"/>
  <c r="I37" i="37"/>
  <c r="H37" i="37"/>
  <c r="G37" i="37"/>
  <c r="K36" i="37"/>
  <c r="J36" i="37"/>
  <c r="I36" i="37"/>
  <c r="H36" i="37"/>
  <c r="G36" i="37"/>
  <c r="K35" i="37"/>
  <c r="J35" i="37"/>
  <c r="I35" i="37"/>
  <c r="H35" i="37"/>
  <c r="G35" i="37"/>
  <c r="K34" i="37"/>
  <c r="J34" i="37"/>
  <c r="I34" i="37"/>
  <c r="H34" i="37"/>
  <c r="G34" i="37"/>
  <c r="K33" i="37"/>
  <c r="J33" i="37"/>
  <c r="I33" i="37"/>
  <c r="H33" i="37"/>
  <c r="G33" i="37"/>
  <c r="F32" i="37"/>
  <c r="E32" i="37"/>
  <c r="D32" i="37"/>
  <c r="C32" i="37"/>
  <c r="K31" i="37"/>
  <c r="J31" i="37"/>
  <c r="I31" i="37"/>
  <c r="H31" i="37"/>
  <c r="G31" i="37"/>
  <c r="K30" i="37"/>
  <c r="J30" i="37"/>
  <c r="I30" i="37"/>
  <c r="H30" i="37"/>
  <c r="G30" i="37"/>
  <c r="K29" i="37"/>
  <c r="J29" i="37"/>
  <c r="I29" i="37"/>
  <c r="H29" i="37"/>
  <c r="G29" i="37"/>
  <c r="K28" i="37"/>
  <c r="J28" i="37"/>
  <c r="I28" i="37"/>
  <c r="H28" i="37"/>
  <c r="G28" i="37"/>
  <c r="K27" i="37"/>
  <c r="J27" i="37"/>
  <c r="I27" i="37"/>
  <c r="H27" i="37"/>
  <c r="G27" i="37"/>
  <c r="K26" i="37"/>
  <c r="J26" i="37"/>
  <c r="I26" i="37"/>
  <c r="H26" i="37"/>
  <c r="G26" i="37"/>
  <c r="K25" i="37"/>
  <c r="J25" i="37"/>
  <c r="I25" i="37"/>
  <c r="H25" i="37"/>
  <c r="G25" i="37"/>
  <c r="K24" i="37"/>
  <c r="J24" i="37"/>
  <c r="I24" i="37"/>
  <c r="H24" i="37"/>
  <c r="G24" i="37"/>
  <c r="K23" i="37"/>
  <c r="J23" i="37"/>
  <c r="I23" i="37"/>
  <c r="H23" i="37"/>
  <c r="G23" i="37"/>
  <c r="K22" i="37"/>
  <c r="J22" i="37"/>
  <c r="I22" i="37"/>
  <c r="H22" i="37"/>
  <c r="G22" i="37"/>
  <c r="K21" i="37"/>
  <c r="J21" i="37"/>
  <c r="I21" i="37"/>
  <c r="H21" i="37"/>
  <c r="G21" i="37"/>
  <c r="K20" i="37"/>
  <c r="J20" i="37"/>
  <c r="I20" i="37"/>
  <c r="H20" i="37"/>
  <c r="G20" i="37"/>
  <c r="F19" i="37"/>
  <c r="E19" i="37"/>
  <c r="D19" i="37"/>
  <c r="C19" i="37"/>
  <c r="K18" i="37"/>
  <c r="J18" i="37"/>
  <c r="I18" i="37"/>
  <c r="H18" i="37"/>
  <c r="G18" i="37"/>
  <c r="K17" i="37"/>
  <c r="J17" i="37"/>
  <c r="I17" i="37"/>
  <c r="H17" i="37"/>
  <c r="G17" i="37"/>
  <c r="K16" i="37"/>
  <c r="J16" i="37"/>
  <c r="I16" i="37"/>
  <c r="H16" i="37"/>
  <c r="G16" i="37"/>
  <c r="K15" i="37"/>
  <c r="J15" i="37"/>
  <c r="I15" i="37"/>
  <c r="H15" i="37"/>
  <c r="G15" i="37"/>
  <c r="K14" i="37"/>
  <c r="J14" i="37"/>
  <c r="I14" i="37"/>
  <c r="H14" i="37"/>
  <c r="G14" i="37"/>
  <c r="K13" i="37"/>
  <c r="J13" i="37"/>
  <c r="I13" i="37"/>
  <c r="H13" i="37"/>
  <c r="G13" i="37"/>
  <c r="K12" i="37"/>
  <c r="J12" i="37"/>
  <c r="I12" i="37"/>
  <c r="H12" i="37"/>
  <c r="G12" i="37"/>
  <c r="K11" i="37"/>
  <c r="J11" i="37"/>
  <c r="I11" i="37"/>
  <c r="H11" i="37"/>
  <c r="G11" i="37"/>
  <c r="K10" i="37"/>
  <c r="J10" i="37"/>
  <c r="I10" i="37"/>
  <c r="H10" i="37"/>
  <c r="G10" i="37"/>
  <c r="K9" i="37"/>
  <c r="J9" i="37"/>
  <c r="I9" i="37"/>
  <c r="H9" i="37"/>
  <c r="G9" i="37"/>
  <c r="K8" i="37"/>
  <c r="J8" i="37"/>
  <c r="I8" i="37"/>
  <c r="H8" i="37"/>
  <c r="G8" i="37"/>
  <c r="F7" i="37"/>
  <c r="E7" i="37"/>
  <c r="D7" i="37"/>
  <c r="C7" i="37"/>
  <c r="F16" i="35"/>
  <c r="E16" i="35"/>
  <c r="D16" i="35"/>
  <c r="C16" i="35"/>
  <c r="L77" i="37" l="1"/>
  <c r="L36" i="37"/>
  <c r="L67" i="37"/>
  <c r="G73" i="37"/>
  <c r="K46" i="37"/>
  <c r="L92" i="37"/>
  <c r="L80" i="37"/>
  <c r="L88" i="37"/>
  <c r="K86" i="37"/>
  <c r="C125" i="37"/>
  <c r="L13" i="37"/>
  <c r="J7" i="37"/>
  <c r="L96" i="37"/>
  <c r="J73" i="37"/>
  <c r="L44" i="37"/>
  <c r="J46" i="37"/>
  <c r="L49" i="37"/>
  <c r="L68" i="37"/>
  <c r="K73" i="37"/>
  <c r="L81" i="37"/>
  <c r="I19" i="37"/>
  <c r="L75" i="37"/>
  <c r="L12" i="37"/>
  <c r="L37" i="37"/>
  <c r="L57" i="37"/>
  <c r="L43" i="37"/>
  <c r="L69" i="37"/>
  <c r="I99" i="37"/>
  <c r="G32" i="37"/>
  <c r="L42" i="37"/>
  <c r="L54" i="37"/>
  <c r="J99" i="37"/>
  <c r="L22" i="37"/>
  <c r="L30" i="37"/>
  <c r="L34" i="37"/>
  <c r="L53" i="37"/>
  <c r="L66" i="37"/>
  <c r="L85" i="37"/>
  <c r="K99" i="37"/>
  <c r="L10" i="37"/>
  <c r="L18" i="37"/>
  <c r="L55" i="37"/>
  <c r="I86" i="37"/>
  <c r="I46" i="37"/>
  <c r="L52" i="37"/>
  <c r="L29" i="37"/>
  <c r="G59" i="37"/>
  <c r="L15" i="37"/>
  <c r="J19" i="37"/>
  <c r="L78" i="37"/>
  <c r="H86" i="37"/>
  <c r="L93" i="37"/>
  <c r="G112" i="37"/>
  <c r="L50" i="37"/>
  <c r="I59" i="37"/>
  <c r="L8" i="37"/>
  <c r="L16" i="37"/>
  <c r="G19" i="37"/>
  <c r="L23" i="37"/>
  <c r="L31" i="37"/>
  <c r="L40" i="37"/>
  <c r="H73" i="37"/>
  <c r="L83" i="37"/>
  <c r="L90" i="37"/>
  <c r="H19" i="37"/>
  <c r="L28" i="37"/>
  <c r="L39" i="37"/>
  <c r="G46" i="37"/>
  <c r="L58" i="37"/>
  <c r="L71" i="37"/>
  <c r="L98" i="37"/>
  <c r="G99" i="37"/>
  <c r="D125" i="37"/>
  <c r="L21" i="37"/>
  <c r="L64" i="37"/>
  <c r="L84" i="37"/>
  <c r="L9" i="37"/>
  <c r="L17" i="37"/>
  <c r="L26" i="37"/>
  <c r="L33" i="37"/>
  <c r="K32" i="37"/>
  <c r="L48" i="37"/>
  <c r="L51" i="37"/>
  <c r="J59" i="37"/>
  <c r="L62" i="37"/>
  <c r="L65" i="37"/>
  <c r="G86" i="37"/>
  <c r="L95" i="37"/>
  <c r="E125" i="37"/>
  <c r="I7" i="37"/>
  <c r="L14" i="37"/>
  <c r="L25" i="37"/>
  <c r="I32" i="37"/>
  <c r="L38" i="37"/>
  <c r="L41" i="37"/>
  <c r="K59" i="37"/>
  <c r="L70" i="37"/>
  <c r="L74" i="37"/>
  <c r="L79" i="37"/>
  <c r="L82" i="37"/>
  <c r="F125" i="37"/>
  <c r="L11" i="37"/>
  <c r="K19" i="37"/>
  <c r="L56" i="37"/>
  <c r="L97" i="37"/>
  <c r="L112" i="37"/>
  <c r="G7" i="37"/>
  <c r="L27" i="37"/>
  <c r="J32" i="37"/>
  <c r="H7" i="37"/>
  <c r="L24" i="37"/>
  <c r="L35" i="37"/>
  <c r="L47" i="37"/>
  <c r="L61" i="37"/>
  <c r="L76" i="37"/>
  <c r="J86" i="37"/>
  <c r="L91" i="37"/>
  <c r="L94" i="37"/>
  <c r="H99" i="37"/>
  <c r="L99" i="37"/>
  <c r="L20" i="37"/>
  <c r="H46" i="37"/>
  <c r="H59" i="37"/>
  <c r="K7" i="37"/>
  <c r="L60" i="37"/>
  <c r="I73" i="37"/>
  <c r="L89" i="37"/>
  <c r="H32" i="37"/>
  <c r="F88" i="6"/>
  <c r="I88" i="6" s="1"/>
  <c r="F87" i="6"/>
  <c r="I87" i="6" s="1"/>
  <c r="G217" i="6"/>
  <c r="I217" i="6" s="1"/>
  <c r="G216" i="6"/>
  <c r="I216" i="6" s="1"/>
  <c r="G215" i="6"/>
  <c r="I215" i="6" s="1"/>
  <c r="G214" i="6"/>
  <c r="I214" i="6" s="1"/>
  <c r="G213" i="6"/>
  <c r="I213" i="6" s="1"/>
  <c r="G212" i="6"/>
  <c r="I212" i="6" s="1"/>
  <c r="G211" i="6"/>
  <c r="I211" i="6" s="1"/>
  <c r="G210" i="6"/>
  <c r="I210" i="6" s="1"/>
  <c r="G209" i="6"/>
  <c r="I209" i="6" s="1"/>
  <c r="G208" i="6"/>
  <c r="I208" i="6" s="1"/>
  <c r="G207" i="6"/>
  <c r="I207" i="6" s="1"/>
  <c r="G206" i="6"/>
  <c r="I206" i="6" s="1"/>
  <c r="G205" i="6"/>
  <c r="I205" i="6" s="1"/>
  <c r="F190" i="6"/>
  <c r="I190" i="6" s="1"/>
  <c r="F191" i="6"/>
  <c r="I191" i="6" s="1"/>
  <c r="F192" i="6"/>
  <c r="I192" i="6" s="1"/>
  <c r="F193" i="6"/>
  <c r="I193" i="6" s="1"/>
  <c r="F194" i="6"/>
  <c r="I194" i="6" s="1"/>
  <c r="F195" i="6"/>
  <c r="I195" i="6" s="1"/>
  <c r="L46" i="37" l="1"/>
  <c r="L7" i="37"/>
  <c r="J125" i="37"/>
  <c r="L19" i="37"/>
  <c r="L32" i="37"/>
  <c r="G125" i="37"/>
  <c r="L59" i="37"/>
  <c r="I125" i="37"/>
  <c r="L86" i="37"/>
  <c r="K125" i="37"/>
  <c r="L73" i="37"/>
  <c r="H125" i="37"/>
  <c r="F118" i="6"/>
  <c r="F119" i="6"/>
  <c r="F120" i="6"/>
  <c r="I120" i="6" s="1"/>
  <c r="F121" i="6"/>
  <c r="F122" i="6"/>
  <c r="F123" i="6"/>
  <c r="F124" i="6"/>
  <c r="F125" i="6"/>
  <c r="F126" i="6"/>
  <c r="I126" i="6" s="1"/>
  <c r="F127" i="6"/>
  <c r="I127" i="6" s="1"/>
  <c r="I125" i="6"/>
  <c r="F117" i="6"/>
  <c r="I117" i="6" s="1"/>
  <c r="F131" i="6"/>
  <c r="I131" i="6" s="1"/>
  <c r="F132" i="6"/>
  <c r="I132" i="6" s="1"/>
  <c r="F133" i="6"/>
  <c r="I133" i="6" s="1"/>
  <c r="F134" i="6"/>
  <c r="I134" i="6" s="1"/>
  <c r="F135" i="6"/>
  <c r="I135" i="6" s="1"/>
  <c r="F136" i="6"/>
  <c r="I136" i="6" s="1"/>
  <c r="F137" i="6"/>
  <c r="I137" i="6" s="1"/>
  <c r="F138" i="6"/>
  <c r="I138" i="6" s="1"/>
  <c r="F139" i="6"/>
  <c r="I139" i="6" s="1"/>
  <c r="F140" i="6"/>
  <c r="I140" i="6" s="1"/>
  <c r="F141" i="6"/>
  <c r="I141" i="6" s="1"/>
  <c r="F142" i="6"/>
  <c r="I142" i="6" s="1"/>
  <c r="F143" i="6"/>
  <c r="I143" i="6" s="1"/>
  <c r="F144" i="6"/>
  <c r="I144" i="6" s="1"/>
  <c r="F145" i="6"/>
  <c r="I145" i="6" s="1"/>
  <c r="F146" i="6"/>
  <c r="I146" i="6" s="1"/>
  <c r="F147" i="6"/>
  <c r="I147" i="6" s="1"/>
  <c r="F148" i="6"/>
  <c r="I148" i="6" s="1"/>
  <c r="F149" i="6"/>
  <c r="I149" i="6" s="1"/>
  <c r="F150" i="6"/>
  <c r="I150" i="6" s="1"/>
  <c r="F151" i="6"/>
  <c r="I151" i="6" s="1"/>
  <c r="F99" i="6"/>
  <c r="I99" i="6" s="1"/>
  <c r="F100" i="6"/>
  <c r="I100" i="6" s="1"/>
  <c r="F101" i="6"/>
  <c r="I101" i="6" s="1"/>
  <c r="F102" i="6"/>
  <c r="I102" i="6" s="1"/>
  <c r="F103" i="6"/>
  <c r="I103" i="6" s="1"/>
  <c r="F104" i="6"/>
  <c r="I104" i="6" s="1"/>
  <c r="F105" i="6"/>
  <c r="I105" i="6" s="1"/>
  <c r="F106" i="6"/>
  <c r="I106" i="6" s="1"/>
  <c r="F107" i="6"/>
  <c r="I107" i="6" s="1"/>
  <c r="F108" i="6"/>
  <c r="I108" i="6" s="1"/>
  <c r="F109" i="6"/>
  <c r="I109" i="6" s="1"/>
  <c r="F110" i="6"/>
  <c r="I110" i="6" s="1"/>
  <c r="F111" i="6"/>
  <c r="I111" i="6" s="1"/>
  <c r="F112" i="6"/>
  <c r="I112" i="6" s="1"/>
  <c r="F113" i="6"/>
  <c r="I113" i="6" s="1"/>
  <c r="F114" i="6"/>
  <c r="I114" i="6" s="1"/>
  <c r="L125" i="37" l="1"/>
  <c r="F116" i="6"/>
  <c r="E84" i="33"/>
  <c r="E61" i="33"/>
  <c r="E74" i="33" s="1"/>
  <c r="C54" i="33"/>
  <c r="C74" i="33" s="1"/>
  <c r="C76" i="33" s="1"/>
  <c r="H50" i="33"/>
  <c r="H38" i="33"/>
  <c r="H35" i="33"/>
  <c r="H31" i="33"/>
  <c r="F29" i="33"/>
  <c r="F28" i="33"/>
  <c r="F27" i="33" s="1"/>
  <c r="E27" i="33"/>
  <c r="C27" i="33"/>
  <c r="F25" i="33"/>
  <c r="F24" i="33"/>
  <c r="H23" i="33"/>
  <c r="H22" i="33" s="1"/>
  <c r="F23" i="33"/>
  <c r="E22" i="33"/>
  <c r="C22" i="33"/>
  <c r="F20" i="33"/>
  <c r="H16" i="33"/>
  <c r="F16" i="33"/>
  <c r="E15" i="33"/>
  <c r="F15" i="33" s="1"/>
  <c r="C15" i="33"/>
  <c r="N127" i="20"/>
  <c r="N126" i="20"/>
  <c r="N125" i="20"/>
  <c r="N123" i="20"/>
  <c r="N117" i="20"/>
  <c r="N116" i="20"/>
  <c r="N115" i="20"/>
  <c r="N112" i="20"/>
  <c r="N109" i="20"/>
  <c r="N108" i="20"/>
  <c r="N107" i="20"/>
  <c r="N106" i="20"/>
  <c r="N104" i="20"/>
  <c r="N103" i="20"/>
  <c r="N102" i="20"/>
  <c r="N101" i="20"/>
  <c r="N99" i="20"/>
  <c r="N98" i="20"/>
  <c r="N95" i="20"/>
  <c r="N93" i="20"/>
  <c r="N92" i="20"/>
  <c r="N90" i="20"/>
  <c r="N87" i="20"/>
  <c r="N86" i="20"/>
  <c r="N85" i="20"/>
  <c r="N81" i="20"/>
  <c r="N80" i="20"/>
  <c r="N79" i="20"/>
  <c r="M77" i="20"/>
  <c r="N77" i="20" s="1"/>
  <c r="N72" i="20"/>
  <c r="N70" i="20"/>
  <c r="N69" i="20"/>
  <c r="M68" i="20"/>
  <c r="N68" i="20" s="1"/>
  <c r="N65" i="20"/>
  <c r="N64" i="20"/>
  <c r="N63" i="20"/>
  <c r="N62" i="20"/>
  <c r="N60" i="20"/>
  <c r="N59" i="20"/>
  <c r="N58" i="20"/>
  <c r="N57" i="20"/>
  <c r="N56" i="20"/>
  <c r="N55" i="20"/>
  <c r="N52" i="20"/>
  <c r="N50" i="20"/>
  <c r="N49" i="20"/>
  <c r="N48" i="20"/>
  <c r="N47" i="20"/>
  <c r="N46" i="20"/>
  <c r="N45" i="20"/>
  <c r="N44" i="20"/>
  <c r="N43" i="20"/>
  <c r="N42" i="20"/>
  <c r="N40" i="20"/>
  <c r="N39" i="20"/>
  <c r="N37" i="20"/>
  <c r="N36" i="20"/>
  <c r="N35" i="20"/>
  <c r="N33" i="20"/>
  <c r="N32" i="20"/>
  <c r="N31" i="20"/>
  <c r="N30" i="20"/>
  <c r="N29" i="20"/>
  <c r="N28" i="20"/>
  <c r="N27" i="20"/>
  <c r="N26" i="20"/>
  <c r="N23" i="20"/>
  <c r="N22" i="20"/>
  <c r="N21" i="20"/>
  <c r="N20" i="20"/>
  <c r="N19" i="20"/>
  <c r="N18" i="20"/>
  <c r="N17" i="20"/>
  <c r="N16" i="20"/>
  <c r="N15" i="20"/>
  <c r="N14" i="20"/>
  <c r="D259" i="21"/>
  <c r="C251" i="21" s="1"/>
  <c r="C259" i="21" s="1"/>
  <c r="E141" i="21"/>
  <c r="E140" i="21"/>
  <c r="F140" i="21" s="1"/>
  <c r="E139" i="21"/>
  <c r="E138" i="21"/>
  <c r="F138" i="21" s="1"/>
  <c r="D137" i="21"/>
  <c r="D136" i="21" s="1"/>
  <c r="D145" i="21" s="1"/>
  <c r="C137" i="21"/>
  <c r="C136" i="21" s="1"/>
  <c r="C145" i="21" s="1"/>
  <c r="D134" i="21"/>
  <c r="F133" i="21"/>
  <c r="F134" i="21" s="1"/>
  <c r="D133" i="21"/>
  <c r="C133" i="21"/>
  <c r="C134" i="21" s="1"/>
  <c r="D56" i="21"/>
  <c r="C56" i="21"/>
  <c r="E53" i="21"/>
  <c r="D50" i="21"/>
  <c r="C50" i="21"/>
  <c r="E48" i="21"/>
  <c r="E47" i="21"/>
  <c r="E46" i="21"/>
  <c r="E45" i="21"/>
  <c r="E44" i="21"/>
  <c r="F36" i="21"/>
  <c r="G36" i="21" s="1"/>
  <c r="E36" i="21"/>
  <c r="F35" i="21"/>
  <c r="G35" i="21" s="1"/>
  <c r="E35" i="21"/>
  <c r="F34" i="21"/>
  <c r="G34" i="21" s="1"/>
  <c r="E34" i="21"/>
  <c r="C28" i="21"/>
  <c r="F30" i="21"/>
  <c r="G30" i="21" s="1"/>
  <c r="E30" i="21"/>
  <c r="F26" i="21"/>
  <c r="G26" i="21" s="1"/>
  <c r="E26" i="21"/>
  <c r="D25" i="21"/>
  <c r="D23" i="21" s="1"/>
  <c r="E21" i="21"/>
  <c r="D21" i="21"/>
  <c r="C21" i="21"/>
  <c r="F18" i="21"/>
  <c r="F13" i="21"/>
  <c r="F12" i="21"/>
  <c r="F22" i="33" l="1"/>
  <c r="N121" i="20"/>
  <c r="H20" i="33"/>
  <c r="F74" i="33"/>
  <c r="E76" i="33"/>
  <c r="F76" i="33" s="1"/>
  <c r="N12" i="20"/>
  <c r="N75" i="20"/>
  <c r="C146" i="21"/>
  <c r="E137" i="21"/>
  <c r="E136" i="21" s="1"/>
  <c r="E144" i="21" s="1"/>
  <c r="D146" i="21"/>
  <c r="F139" i="21"/>
  <c r="C144" i="21"/>
  <c r="D144" i="21"/>
  <c r="C39" i="21"/>
  <c r="C40" i="21" s="1"/>
  <c r="E28" i="21"/>
  <c r="E32" i="21"/>
  <c r="F25" i="21"/>
  <c r="G25" i="21" s="1"/>
  <c r="E25" i="21"/>
  <c r="E50" i="21"/>
  <c r="F21" i="21"/>
  <c r="C23" i="21"/>
  <c r="E23" i="21" s="1"/>
  <c r="G32" i="21"/>
  <c r="D39" i="21"/>
  <c r="E39" i="21" l="1"/>
  <c r="F136" i="21"/>
  <c r="E145" i="21"/>
  <c r="E146" i="21" s="1"/>
  <c r="F146" i="21" s="1"/>
  <c r="N131" i="20"/>
  <c r="F144" i="21"/>
  <c r="F137" i="21"/>
  <c r="D40" i="21"/>
  <c r="E40" i="21" s="1"/>
  <c r="F28" i="21"/>
  <c r="F39" i="21"/>
  <c r="F22" i="29"/>
  <c r="E22" i="29"/>
  <c r="D22" i="29"/>
  <c r="F17" i="3"/>
  <c r="D17" i="3"/>
  <c r="G9" i="2"/>
  <c r="D18" i="26"/>
  <c r="F145" i="21" l="1"/>
  <c r="G39" i="21"/>
  <c r="F40" i="21"/>
  <c r="G40" i="21" s="1"/>
  <c r="G28" i="21"/>
  <c r="F23" i="21"/>
  <c r="G23" i="21" s="1"/>
  <c r="D227" i="21"/>
  <c r="D226" i="21" s="1"/>
  <c r="E16" i="16" l="1"/>
  <c r="F16" i="16"/>
  <c r="I22" i="27"/>
  <c r="H22" i="27"/>
  <c r="J19" i="27"/>
  <c r="J22" i="27" s="1"/>
  <c r="D208" i="21" l="1"/>
  <c r="D184" i="21"/>
  <c r="E227" i="21"/>
  <c r="E226" i="21" s="1"/>
  <c r="E229" i="21" s="1"/>
  <c r="E224" i="21"/>
  <c r="E218" i="21" s="1"/>
  <c r="E217" i="21" s="1"/>
  <c r="E219" i="21"/>
  <c r="E214" i="21"/>
  <c r="E199" i="21"/>
  <c r="E207" i="21" s="1"/>
  <c r="E198" i="21"/>
  <c r="E183" i="21" l="1"/>
  <c r="E215" i="21"/>
  <c r="E230" i="21"/>
  <c r="J118" i="22"/>
  <c r="J89" i="22" l="1"/>
  <c r="I136" i="22" l="1"/>
  <c r="J106" i="22"/>
  <c r="I58" i="22" l="1"/>
  <c r="F22" i="6" l="1"/>
  <c r="G204" i="6" l="1"/>
  <c r="I204" i="6" s="1"/>
  <c r="F130" i="6" l="1"/>
  <c r="F93" i="6"/>
  <c r="I93" i="6" s="1"/>
  <c r="F92" i="6"/>
  <c r="I92" i="6" s="1"/>
  <c r="F91" i="6"/>
  <c r="I91" i="6" s="1"/>
  <c r="F86" i="6"/>
  <c r="I86" i="6" s="1"/>
  <c r="F56" i="6"/>
  <c r="I56" i="6" s="1"/>
  <c r="F58" i="6"/>
  <c r="I58" i="6" s="1"/>
  <c r="F57" i="6"/>
  <c r="I57" i="6" s="1"/>
  <c r="G52" i="6"/>
  <c r="F53" i="6"/>
  <c r="I53" i="6" s="1"/>
  <c r="I52" i="6" s="1"/>
  <c r="I55" i="6" l="1"/>
  <c r="F55" i="6"/>
  <c r="F52" i="6"/>
  <c r="F90" i="6"/>
  <c r="D199" i="21" l="1"/>
  <c r="D207" i="21" l="1"/>
  <c r="D183" i="21"/>
  <c r="D229" i="21"/>
  <c r="D224" i="21"/>
  <c r="D230" i="21" l="1"/>
  <c r="J79" i="22" l="1"/>
  <c r="J76" i="22"/>
  <c r="J97" i="22"/>
  <c r="J85" i="22"/>
  <c r="J82" i="22"/>
  <c r="J73" i="22"/>
  <c r="J70" i="22"/>
  <c r="J67" i="22"/>
  <c r="J62" i="22"/>
  <c r="J136" i="22" l="1"/>
  <c r="F20" i="6" l="1"/>
  <c r="F19" i="6" s="1"/>
  <c r="I20" i="6" l="1"/>
  <c r="I19" i="6" s="1"/>
  <c r="F189" i="6"/>
  <c r="F188" i="6" s="1"/>
  <c r="F83" i="6"/>
  <c r="F84" i="6"/>
  <c r="I84" i="6" s="1"/>
  <c r="F85" i="6"/>
  <c r="I85" i="6" s="1"/>
  <c r="G167" i="6"/>
  <c r="I167" i="6" s="1"/>
  <c r="G166" i="6"/>
  <c r="I166" i="6" s="1"/>
  <c r="G165" i="6"/>
  <c r="I165" i="6" s="1"/>
  <c r="G164" i="6"/>
  <c r="I164" i="6" s="1"/>
  <c r="G163" i="6"/>
  <c r="I163" i="6" s="1"/>
  <c r="G162" i="6"/>
  <c r="I162" i="6" s="1"/>
  <c r="G161" i="6"/>
  <c r="I161" i="6" s="1"/>
  <c r="G160" i="6"/>
  <c r="I160" i="6" s="1"/>
  <c r="G159" i="6"/>
  <c r="I159" i="6" s="1"/>
  <c r="G158" i="6"/>
  <c r="I158" i="6" s="1"/>
  <c r="F82" i="6" l="1"/>
  <c r="F81" i="6" s="1"/>
  <c r="I189" i="6"/>
  <c r="I188" i="6" s="1"/>
  <c r="I83" i="6"/>
  <c r="I82" i="6" s="1"/>
  <c r="D78" i="23" l="1"/>
  <c r="D219" i="21" l="1"/>
  <c r="D214" i="21"/>
  <c r="D198" i="21"/>
  <c r="D215" i="21" s="1"/>
  <c r="D218" i="21" l="1"/>
  <c r="D217" i="21" s="1"/>
  <c r="F13" i="6" l="1"/>
  <c r="F12" i="6" s="1"/>
  <c r="F10" i="6"/>
  <c r="F9" i="6" l="1"/>
  <c r="I10" i="6"/>
  <c r="I9" i="6" s="1"/>
  <c r="I13" i="6"/>
  <c r="I12" i="6" s="1"/>
  <c r="G202" i="6"/>
  <c r="I202" i="6" s="1"/>
  <c r="G203" i="6"/>
  <c r="I203" i="6" s="1"/>
  <c r="G201" i="6"/>
  <c r="F198" i="6"/>
  <c r="F186" i="6"/>
  <c r="F73" i="6"/>
  <c r="I73" i="6" s="1"/>
  <c r="F74" i="6"/>
  <c r="I74" i="6" s="1"/>
  <c r="F75" i="6"/>
  <c r="I75" i="6" s="1"/>
  <c r="F76" i="6"/>
  <c r="I76" i="6" s="1"/>
  <c r="F77" i="6"/>
  <c r="I77" i="6" s="1"/>
  <c r="F78" i="6"/>
  <c r="I78" i="6" s="1"/>
  <c r="F79" i="6"/>
  <c r="I79" i="6" s="1"/>
  <c r="F72" i="6"/>
  <c r="F63" i="6"/>
  <c r="I63" i="6" s="1"/>
  <c r="F64" i="6"/>
  <c r="I64" i="6" s="1"/>
  <c r="F65" i="6"/>
  <c r="I65" i="6" s="1"/>
  <c r="F66" i="6"/>
  <c r="I66" i="6" s="1"/>
  <c r="F67" i="6"/>
  <c r="I67" i="6" s="1"/>
  <c r="F68" i="6"/>
  <c r="I68" i="6" s="1"/>
  <c r="F69" i="6"/>
  <c r="I69" i="6" s="1"/>
  <c r="F62" i="6"/>
  <c r="F45" i="6"/>
  <c r="I45" i="6" s="1"/>
  <c r="F46" i="6"/>
  <c r="I46" i="6" s="1"/>
  <c r="F44" i="6"/>
  <c r="F71" i="6" l="1"/>
  <c r="I201" i="6"/>
  <c r="I200" i="6" s="1"/>
  <c r="G200" i="6"/>
  <c r="F61" i="6"/>
  <c r="F60" i="6" s="1"/>
  <c r="I72" i="6"/>
  <c r="I71" i="6" s="1"/>
  <c r="I198" i="6"/>
  <c r="I197" i="6" s="1"/>
  <c r="F197" i="6"/>
  <c r="F185" i="6"/>
  <c r="I44" i="6"/>
  <c r="I43" i="6" s="1"/>
  <c r="F43" i="6"/>
  <c r="I186" i="6"/>
  <c r="I185" i="6" s="1"/>
  <c r="F48" i="6"/>
  <c r="F42" i="6" s="1"/>
  <c r="I48" i="6"/>
  <c r="I62" i="6"/>
  <c r="I61" i="6" s="1"/>
  <c r="G40" i="6"/>
  <c r="F31" i="6"/>
  <c r="I31" i="6" s="1"/>
  <c r="F32" i="6"/>
  <c r="I32" i="6" s="1"/>
  <c r="F33" i="6"/>
  <c r="I33" i="6" s="1"/>
  <c r="F34" i="6"/>
  <c r="I34" i="6" s="1"/>
  <c r="F30" i="6"/>
  <c r="G155" i="6"/>
  <c r="I155" i="6" s="1"/>
  <c r="G156" i="6"/>
  <c r="I156" i="6" s="1"/>
  <c r="G157" i="6"/>
  <c r="I157" i="6" s="1"/>
  <c r="G154" i="6"/>
  <c r="I130" i="6"/>
  <c r="I129" i="6" s="1"/>
  <c r="I119" i="6"/>
  <c r="I121" i="6"/>
  <c r="I122" i="6"/>
  <c r="I123" i="6"/>
  <c r="I124" i="6"/>
  <c r="F98" i="6"/>
  <c r="I42" i="6" l="1"/>
  <c r="I184" i="6"/>
  <c r="G153" i="6"/>
  <c r="I60" i="6"/>
  <c r="F29" i="6"/>
  <c r="I36" i="6"/>
  <c r="N17" i="6" s="1"/>
  <c r="F36" i="6"/>
  <c r="I40" i="6"/>
  <c r="I39" i="6" s="1"/>
  <c r="G39" i="6"/>
  <c r="I30" i="6"/>
  <c r="I29" i="6" s="1"/>
  <c r="F97" i="6"/>
  <c r="I118" i="6"/>
  <c r="I116" i="6" s="1"/>
  <c r="I154" i="6"/>
  <c r="I153" i="6" s="1"/>
  <c r="I98" i="6"/>
  <c r="I97" i="6" s="1"/>
  <c r="I178" i="6"/>
  <c r="N20" i="6" s="1"/>
  <c r="N23" i="6" s="1"/>
  <c r="F176" i="6"/>
  <c r="I176" i="6" s="1"/>
  <c r="F175" i="6"/>
  <c r="I175" i="6" s="1"/>
  <c r="F172" i="6"/>
  <c r="I172" i="6" s="1"/>
  <c r="F171" i="6"/>
  <c r="I171" i="6" s="1"/>
  <c r="G25" i="6"/>
  <c r="I25" i="6" s="1"/>
  <c r="G26" i="6"/>
  <c r="I26" i="6" s="1"/>
  <c r="G24" i="6"/>
  <c r="I24" i="6" s="1"/>
  <c r="I28" i="6" l="1"/>
  <c r="I23" i="6"/>
  <c r="I22" i="6" s="1"/>
  <c r="G23" i="6"/>
  <c r="G22" i="6" s="1"/>
  <c r="I96" i="6"/>
  <c r="F96" i="6"/>
  <c r="I170" i="6"/>
  <c r="I174" i="6"/>
  <c r="I90" i="6"/>
  <c r="I81" i="6" s="1"/>
  <c r="G90" i="6"/>
  <c r="I169" i="6" l="1"/>
  <c r="I218" i="6" s="1"/>
  <c r="H197" i="6" l="1"/>
  <c r="H184" i="6" s="1"/>
  <c r="G197" i="6"/>
  <c r="G184" i="6" s="1"/>
  <c r="H178" i="6"/>
  <c r="H174" i="6"/>
  <c r="G174" i="6"/>
  <c r="H170" i="6"/>
  <c r="G170" i="6"/>
  <c r="F170" i="6"/>
  <c r="H153" i="6"/>
  <c r="H129" i="6"/>
  <c r="G129" i="6"/>
  <c r="H116" i="6"/>
  <c r="G116" i="6"/>
  <c r="H97" i="6"/>
  <c r="G97" i="6"/>
  <c r="H82" i="6"/>
  <c r="H81" i="6" s="1"/>
  <c r="G82" i="6"/>
  <c r="G81" i="6" s="1"/>
  <c r="H71" i="6"/>
  <c r="G71" i="6"/>
  <c r="H61" i="6"/>
  <c r="H43" i="6"/>
  <c r="H42" i="6" s="1"/>
  <c r="G43" i="6"/>
  <c r="H39" i="6"/>
  <c r="F39" i="6"/>
  <c r="F28" i="6" s="1"/>
  <c r="H36" i="6"/>
  <c r="G36" i="6"/>
  <c r="H29" i="6"/>
  <c r="G29" i="6"/>
  <c r="H23" i="6"/>
  <c r="H22" i="6" s="1"/>
  <c r="F23" i="6"/>
  <c r="H12" i="6"/>
  <c r="G12" i="6"/>
  <c r="H9" i="6"/>
  <c r="G9" i="6"/>
  <c r="H28" i="6" l="1"/>
  <c r="G28" i="6"/>
  <c r="H60" i="6"/>
  <c r="G96" i="6"/>
  <c r="H96" i="6"/>
  <c r="G169" i="6"/>
  <c r="H169" i="6"/>
  <c r="G61" i="6"/>
  <c r="G60" i="6" s="1"/>
  <c r="F174" i="6"/>
  <c r="F178" i="6"/>
  <c r="H83" i="16"/>
  <c r="G83" i="16"/>
  <c r="F83" i="16"/>
  <c r="E83" i="16"/>
  <c r="G16" i="16"/>
  <c r="G16" i="2"/>
  <c r="G201" i="16"/>
  <c r="F201" i="16"/>
  <c r="E201" i="16"/>
  <c r="H201" i="16"/>
  <c r="F143" i="16"/>
  <c r="G143" i="16"/>
  <c r="E143" i="16"/>
  <c r="H131" i="16"/>
  <c r="H132" i="16"/>
  <c r="H133" i="16"/>
  <c r="H134" i="16"/>
  <c r="H135" i="16"/>
  <c r="H130" i="16"/>
  <c r="E79" i="2"/>
  <c r="D79" i="2"/>
  <c r="F70" i="2"/>
  <c r="F71" i="2"/>
  <c r="F72" i="2"/>
  <c r="F73" i="2"/>
  <c r="F69" i="2"/>
  <c r="G79" i="2"/>
  <c r="H16" i="16" l="1"/>
  <c r="F169" i="6"/>
  <c r="J218" i="6" s="1"/>
  <c r="F79" i="2"/>
  <c r="H143" i="16"/>
</calcChain>
</file>

<file path=xl/sharedStrings.xml><?xml version="1.0" encoding="utf-8"?>
<sst xmlns="http://schemas.openxmlformats.org/spreadsheetml/2006/main" count="2152" uniqueCount="1160">
  <si>
    <t>No</t>
  </si>
  <si>
    <t>BULAN</t>
  </si>
  <si>
    <t>Jenis Pendapatan</t>
  </si>
  <si>
    <t>Pajak Daerah</t>
  </si>
  <si>
    <t>Retribusi Daerah</t>
  </si>
  <si>
    <t>Lain - lain P A D yg Sah</t>
  </si>
  <si>
    <t>JUMLAH</t>
  </si>
  <si>
    <t xml:space="preserve"> </t>
  </si>
  <si>
    <t>Jumlah</t>
  </si>
  <si>
    <t>Uraian/Objek Belanja</t>
  </si>
  <si>
    <t>GU (Rp)</t>
  </si>
  <si>
    <t>TU ( Rp )</t>
  </si>
  <si>
    <t>LS ( Rp )</t>
  </si>
  <si>
    <t>JUMLAH ( Rp )</t>
  </si>
  <si>
    <t>Lampiran : 2</t>
  </si>
  <si>
    <t>Uraian/objek  Belanja</t>
  </si>
  <si>
    <t>B Pegawai ( BTL )</t>
  </si>
  <si>
    <t>B Barang &amp; Jasa</t>
  </si>
  <si>
    <t>B Modal</t>
  </si>
  <si>
    <t>Tanah</t>
  </si>
  <si>
    <t>P &amp; M</t>
  </si>
  <si>
    <t>Gdg &amp; Bangunan</t>
  </si>
  <si>
    <t>Jln,Irigasi &amp; Jaringan</t>
  </si>
  <si>
    <t>Aset Tetap Lainnya</t>
  </si>
  <si>
    <t>Nama Jenis Pajak</t>
  </si>
  <si>
    <t>Umur Piutang</t>
  </si>
  <si>
    <t>&gt; 1 th</t>
  </si>
  <si>
    <t>2 th</t>
  </si>
  <si>
    <t>3 th</t>
  </si>
  <si>
    <t>&gt; 3 th</t>
  </si>
  <si>
    <t>Penyisihan</t>
  </si>
  <si>
    <t>bitur</t>
  </si>
  <si>
    <t>Lampiran : 8</t>
  </si>
  <si>
    <t>Nama Barang</t>
  </si>
  <si>
    <t>Nilai ( Rp )</t>
  </si>
  <si>
    <t>Lainnya</t>
  </si>
  <si>
    <t>Lampiran : 9</t>
  </si>
  <si>
    <t>PPN</t>
  </si>
  <si>
    <t>Uraian</t>
  </si>
  <si>
    <t>Telepon</t>
  </si>
  <si>
    <t>Listrik</t>
  </si>
  <si>
    <t>Air (PDAM)</t>
  </si>
  <si>
    <t>Internet</t>
  </si>
  <si>
    <t>Lampiran : 19</t>
  </si>
  <si>
    <t>Rp</t>
  </si>
  <si>
    <t>NO</t>
  </si>
  <si>
    <t>URAIAN</t>
  </si>
  <si>
    <t>B Pegawai  (Langsung )</t>
  </si>
  <si>
    <t>Kelompok Piutang/ Nama Debitur</t>
  </si>
  <si>
    <t>H.ABDUL GAFAR.SE.MM</t>
  </si>
  <si>
    <t>NIP. 19601225 198303 1 010</t>
  </si>
  <si>
    <t>NIHIL</t>
  </si>
  <si>
    <t>N0</t>
  </si>
  <si>
    <t xml:space="preserve">DAFTAR :REKAPITULASI  REALISASI PENERIMAAN DAN PENYETORAN  PPH ( Psl 21, 22, 23 ) ppn dan ppn bm </t>
  </si>
  <si>
    <t>KANTOR SATUAN KERJA</t>
  </si>
  <si>
    <t>: DINAS SOSIAL PROV. SUMATERA BARAT</t>
  </si>
  <si>
    <t>PENERIMAAN</t>
  </si>
  <si>
    <t>PENYETORAN</t>
  </si>
  <si>
    <t>PPH PSL 21</t>
  </si>
  <si>
    <t>PPH PSL 22</t>
  </si>
  <si>
    <t>PPH PSL 23</t>
  </si>
  <si>
    <t>PSBGHI PADANG</t>
  </si>
  <si>
    <t>PSTW CUBADAK</t>
  </si>
  <si>
    <t>PSAABR LUBUK ALUNG</t>
  </si>
  <si>
    <t>PSKW ANDAM DEWI</t>
  </si>
  <si>
    <t>PSBR HARAPAN</t>
  </si>
  <si>
    <t>MENGETAHUI</t>
  </si>
  <si>
    <t>Bendahara Pengeluaran</t>
  </si>
  <si>
    <t>AZARMANI</t>
  </si>
  <si>
    <t>Belanja pegawai</t>
  </si>
  <si>
    <t xml:space="preserve">DINAS SOSIAL </t>
  </si>
  <si>
    <t>I</t>
  </si>
  <si>
    <t>II</t>
  </si>
  <si>
    <t>Lampiran : 11</t>
  </si>
  <si>
    <t>Jlh piutang</t>
  </si>
  <si>
    <t>Lampiran : 5</t>
  </si>
  <si>
    <t>DINAS SOSIAL PROV.SUMBAR</t>
  </si>
  <si>
    <t>N   I   H   I   L</t>
  </si>
  <si>
    <t>DAFTAR REKAPITULASI HASIL TEMUAN BPK RI DAN INSPEKTORAT PROVINSI SUMATERA BARAT</t>
  </si>
  <si>
    <t>BPK RI</t>
  </si>
  <si>
    <t>INSPEKTORAT</t>
  </si>
  <si>
    <t>JUMALAH</t>
  </si>
  <si>
    <t>KETERANGAN</t>
  </si>
  <si>
    <t>Kelebihan pembayaran  Tunja</t>
  </si>
  <si>
    <t>ngan fungsional umum</t>
  </si>
  <si>
    <t>tugas belajar</t>
  </si>
  <si>
    <t>Yoce Divalino.S.Kom</t>
  </si>
  <si>
    <t>Muhammad Ismil</t>
  </si>
  <si>
    <t>Sari Oktaria</t>
  </si>
  <si>
    <t xml:space="preserve">Temuan Inspektorat </t>
  </si>
  <si>
    <t>Disetor</t>
  </si>
  <si>
    <t>bukti terlampir</t>
  </si>
  <si>
    <t>Padang, 01 Juni 2016</t>
  </si>
  <si>
    <t xml:space="preserve"> GYX</t>
  </si>
  <si>
    <t>( CONTRA POS BELANJA ) BERDASARKAN GU/TU/LS</t>
  </si>
  <si>
    <t xml:space="preserve">DAFTAR PENYETORAN KEMBALI BELANJA ( CONTRA POST BELANJA ) </t>
  </si>
  <si>
    <t>PENGGUNA ANGGARAN</t>
  </si>
  <si>
    <t>NIP 1601225 18303 1 010</t>
  </si>
  <si>
    <t>JUMLAH PENDAPATAN</t>
  </si>
  <si>
    <t>LRA</t>
  </si>
  <si>
    <t>LO</t>
  </si>
  <si>
    <t>DITERIMA DIMUKA</t>
  </si>
  <si>
    <t>Padang 30 Juni 2016</t>
  </si>
  <si>
    <t>JUMLAH BELANJA</t>
  </si>
  <si>
    <t>Keterangan</t>
  </si>
  <si>
    <t>Beban pegawai dan</t>
  </si>
  <si>
    <t>Beban barang jasa</t>
  </si>
  <si>
    <t>DAFFTAR UTANG BELANJA PER 31 DESEMBER 2015  DAN</t>
  </si>
  <si>
    <t>TANGGAL PEMBAYARANNYA PADA SEMESTER I 2016</t>
  </si>
  <si>
    <t>Nama pihak</t>
  </si>
  <si>
    <t>ketiga/PNS</t>
  </si>
  <si>
    <t>uraian</t>
  </si>
  <si>
    <t>Belanja  Brg jasa</t>
  </si>
  <si>
    <t>Belanja modal</t>
  </si>
  <si>
    <t>Tunda November</t>
  </si>
  <si>
    <t>Tunda Desember</t>
  </si>
  <si>
    <t>Telpon</t>
  </si>
  <si>
    <t>Air</t>
  </si>
  <si>
    <t xml:space="preserve">Lampiran </t>
  </si>
  <si>
    <t>DAFTAR UTANG BELANJA PER 30 JUNI 2016</t>
  </si>
  <si>
    <t>Lampi.15</t>
  </si>
  <si>
    <t>Padang 31 DESEMBER 2016</t>
  </si>
  <si>
    <t>DAFTAR UTANG BELANJA PER 31 DESEMBER 2016</t>
  </si>
  <si>
    <t>Satuan</t>
  </si>
  <si>
    <t>Vol</t>
  </si>
  <si>
    <t>Harga Satuan</t>
  </si>
  <si>
    <t>Nilai (Rp)</t>
  </si>
  <si>
    <t>Barang Pakai</t>
  </si>
  <si>
    <t xml:space="preserve">Bahan </t>
  </si>
  <si>
    <t xml:space="preserve">Barang </t>
  </si>
  <si>
    <t>Habis</t>
  </si>
  <si>
    <t>Material</t>
  </si>
  <si>
    <t>Dinas Sosial</t>
  </si>
  <si>
    <t>1. ATK :</t>
  </si>
  <si>
    <t>3. Alat Listrik dan Elektronik</t>
  </si>
  <si>
    <t>PSTW Sabai Nan Aluih Sicincin</t>
  </si>
  <si>
    <t>PSBN Tuah Sakato Padang</t>
  </si>
  <si>
    <t>2. Belanja Cetak dan Penggandaan</t>
  </si>
  <si>
    <t>PSBR Harapan Padang Panjang</t>
  </si>
  <si>
    <t>1 ATK :</t>
  </si>
  <si>
    <t>PSAABR Budi Utama Lubuk Alung</t>
  </si>
  <si>
    <t>1. ATK  :</t>
  </si>
  <si>
    <t>2.  Alat Kebersihan :</t>
  </si>
  <si>
    <t>PSAA Tri Murni Padang Panjang</t>
  </si>
  <si>
    <t>PSBGHI Padang</t>
  </si>
  <si>
    <t>2. Alat Listrik dan Elektronik :</t>
  </si>
  <si>
    <t>3. Alat Kebersihan :</t>
  </si>
  <si>
    <t>4. Obat obatan :</t>
  </si>
  <si>
    <t>PSTW Kasih Sayang Ibu Batusangkar</t>
  </si>
  <si>
    <t>9</t>
  </si>
  <si>
    <t>PSKW Andam Dewi Solok</t>
  </si>
  <si>
    <t>2. Alat Kebersihan :</t>
  </si>
  <si>
    <t>Kepala Dinas Sosial</t>
  </si>
  <si>
    <t>Prov.Sumbar</t>
  </si>
  <si>
    <t>JURNAL PENYESUAIAN</t>
  </si>
  <si>
    <t>NO.</t>
  </si>
  <si>
    <t>TANGGAL</t>
  </si>
  <si>
    <t>DEBET</t>
  </si>
  <si>
    <t>KREDIT</t>
  </si>
  <si>
    <t>UTANG</t>
  </si>
  <si>
    <t>-</t>
  </si>
  <si>
    <t>2.1.6.05.01</t>
  </si>
  <si>
    <t>Utang Barang dan Jasa</t>
  </si>
  <si>
    <t>9.1.2.03.0001</t>
  </si>
  <si>
    <t>Beban Jasa Telepon</t>
  </si>
  <si>
    <t>9.1.2.03.0002</t>
  </si>
  <si>
    <t>Beban Jasa Air</t>
  </si>
  <si>
    <t>9.1.2.03.0003</t>
  </si>
  <si>
    <t>Beban Jasa Listrik</t>
  </si>
  <si>
    <t>9.1.2.03.0006</t>
  </si>
  <si>
    <t>3.1.1.01.01</t>
  </si>
  <si>
    <t>Ekuitas</t>
  </si>
  <si>
    <t>2.</t>
  </si>
  <si>
    <t xml:space="preserve">Persediaan </t>
  </si>
  <si>
    <t>1.1.7.01.01</t>
  </si>
  <si>
    <t>9.1.2.01.0001</t>
  </si>
  <si>
    <t>Beban ATK</t>
  </si>
  <si>
    <t>1.1.7.01.05</t>
  </si>
  <si>
    <t>9.1.2.01.0005</t>
  </si>
  <si>
    <t>Beban bahan pembersih</t>
  </si>
  <si>
    <t>1.1.7.01.03</t>
  </si>
  <si>
    <t>9.1.2.01.0003</t>
  </si>
  <si>
    <t>1.1.7.02.11</t>
  </si>
  <si>
    <t>9.1.2.06.0001</t>
  </si>
  <si>
    <t xml:space="preserve">Beban Cetak </t>
  </si>
  <si>
    <t>1.1.7.02.04</t>
  </si>
  <si>
    <t>9.1.2.02.0004</t>
  </si>
  <si>
    <t>Beban Obat-obatan</t>
  </si>
  <si>
    <t>1.1.7.01.09</t>
  </si>
  <si>
    <t>Persediaan</t>
  </si>
  <si>
    <t>9.1.2.01.0012</t>
  </si>
  <si>
    <t>Beban Peralatan/perlengkapan  Pakai Habis</t>
  </si>
  <si>
    <t>1.1.7.02.14</t>
  </si>
  <si>
    <t>9.1.2.02.0012</t>
  </si>
  <si>
    <t>Beban bahan praktek</t>
  </si>
  <si>
    <t>1.3.2.36.01</t>
  </si>
  <si>
    <t>Peralatan dan Mesin</t>
  </si>
  <si>
    <t>1.3.7.01.34</t>
  </si>
  <si>
    <t>Akumulasi Penyusutan Peralatan dan Mesin</t>
  </si>
  <si>
    <t>1.3.3.11.01</t>
  </si>
  <si>
    <t>Gedung dan Bangunan</t>
  </si>
  <si>
    <t>1.3.7.02.11</t>
  </si>
  <si>
    <t>1.3.4.24.01</t>
  </si>
  <si>
    <t>Jalan, Irigasi dan Jaringan</t>
  </si>
  <si>
    <t>Premi asuransi dibayar dimuka</t>
  </si>
  <si>
    <t>2.1.5.01.02</t>
  </si>
  <si>
    <t>KODE REKENING</t>
  </si>
  <si>
    <t>1</t>
  </si>
  <si>
    <t>2</t>
  </si>
  <si>
    <t>3</t>
  </si>
  <si>
    <t>4</t>
  </si>
  <si>
    <t>5</t>
  </si>
  <si>
    <t>6</t>
  </si>
  <si>
    <t>BELANJA MODAL</t>
  </si>
  <si>
    <t>Unit</t>
  </si>
  <si>
    <t>Laptop</t>
  </si>
  <si>
    <t>TV LED</t>
  </si>
  <si>
    <t>bh</t>
  </si>
  <si>
    <t>Televisi</t>
  </si>
  <si>
    <t>Keg</t>
  </si>
  <si>
    <t>Set</t>
  </si>
  <si>
    <t>JUMLAH BELANJA MODAL</t>
  </si>
  <si>
    <t>H. ABDUL GAFAR, SE.MM</t>
  </si>
  <si>
    <t>- Kertas HVS Kwarto</t>
  </si>
  <si>
    <t>Kotak</t>
  </si>
  <si>
    <t>Buah</t>
  </si>
  <si>
    <t>Botol</t>
  </si>
  <si>
    <t>Box</t>
  </si>
  <si>
    <t>PSBG Harapan Ibu Kalumbuk</t>
  </si>
  <si>
    <t>PSAABR Lubuk Alung</t>
  </si>
  <si>
    <t>Total</t>
  </si>
  <si>
    <t>1. Obat-Obatan</t>
  </si>
  <si>
    <t>- Balsem</t>
  </si>
  <si>
    <t>Bks</t>
  </si>
  <si>
    <t>- Pembersih lantai</t>
  </si>
  <si>
    <t>- CTM</t>
  </si>
  <si>
    <t>Lembar</t>
  </si>
  <si>
    <t>- Kertas HVS folio 70 gr</t>
  </si>
  <si>
    <t>- Kertas HVS Kwarto 70 gr</t>
  </si>
  <si>
    <t>Rim</t>
  </si>
  <si>
    <t xml:space="preserve">Botol </t>
  </si>
  <si>
    <t>- Lampu TL/54 20 watt</t>
  </si>
  <si>
    <t>Lusin</t>
  </si>
  <si>
    <t>- Sapu plastik</t>
  </si>
  <si>
    <t>- Sapu ijuk panjang</t>
  </si>
  <si>
    <t>- Karbol</t>
  </si>
  <si>
    <t>- Gundar WC bulat</t>
  </si>
  <si>
    <t>Helai</t>
  </si>
  <si>
    <t>- Kertas HVS Folio 70 gr</t>
  </si>
  <si>
    <t xml:space="preserve">- Kertas HVS Kwarto </t>
  </si>
  <si>
    <t>- Klip Paper Trigonal No.2</t>
  </si>
  <si>
    <t>- Piroksikam Tablet 20 mg</t>
  </si>
  <si>
    <t>- Alkohol 70%</t>
  </si>
  <si>
    <t>- Map Gong you</t>
  </si>
  <si>
    <t>- Map kertas</t>
  </si>
  <si>
    <t>- Lakban</t>
  </si>
  <si>
    <t>- Gayung</t>
  </si>
  <si>
    <t>5. Obat-Obatan</t>
  </si>
  <si>
    <t>- Kapas</t>
  </si>
  <si>
    <t>- Revanol</t>
  </si>
  <si>
    <t>3. Obat obatan Pakai habis :</t>
  </si>
  <si>
    <t>Lampiran :16</t>
  </si>
  <si>
    <t>PSTW Kasih Sayang Ibu Btsgkr</t>
  </si>
  <si>
    <t>1.</t>
  </si>
  <si>
    <t>Beban Alat Listrik &amp; Elektronik</t>
  </si>
  <si>
    <t>3.</t>
  </si>
  <si>
    <t>9.1.7.01.0034</t>
  </si>
  <si>
    <t>Beban Penyusutan Gedung dan Bangunan</t>
  </si>
  <si>
    <t>9.1.7.02.0012</t>
  </si>
  <si>
    <t>4.</t>
  </si>
  <si>
    <t>5.</t>
  </si>
  <si>
    <t>1.1.6.03.01</t>
  </si>
  <si>
    <t>9.1.2.04.0002</t>
  </si>
  <si>
    <t>6.</t>
  </si>
  <si>
    <t>7.</t>
  </si>
  <si>
    <t>Beban Penyusutan Aset Tetap lainnya</t>
  </si>
  <si>
    <t>Akumulasi Penyusutan Aset Tetap lainnya</t>
  </si>
  <si>
    <t xml:space="preserve">DINAS SOSIAL PROVINSI SUMATERA BARAT            </t>
  </si>
  <si>
    <t>Lampiran: 28</t>
  </si>
  <si>
    <t>9.1.7.04.0001</t>
  </si>
  <si>
    <t>1.3.7.04.01</t>
  </si>
  <si>
    <t>Akumulasi Penyusutan Gedung dan Bangunan</t>
  </si>
  <si>
    <t>Jurnal Balik</t>
  </si>
  <si>
    <t>Utang Belanja Pegawai</t>
  </si>
  <si>
    <t>SKPD : 1.13.01. DINAS SOSIAL</t>
  </si>
  <si>
    <t>N E R A C A</t>
  </si>
  <si>
    <t>A</t>
  </si>
  <si>
    <t>ASET</t>
  </si>
  <si>
    <t>ASET LANCAR</t>
  </si>
  <si>
    <t>Kas dan Setara Kas</t>
  </si>
  <si>
    <t>- Kas di Bendahara Penerimaaan</t>
  </si>
  <si>
    <t>- Kas di Bendahara Pengeluaran</t>
  </si>
  <si>
    <t>- Kas di BUD</t>
  </si>
  <si>
    <t>- Setara Kas</t>
  </si>
  <si>
    <t>Piutang Pendapatan</t>
  </si>
  <si>
    <t>- Piutang Pajak Daerah</t>
  </si>
  <si>
    <t>- Piutang Retribusi</t>
  </si>
  <si>
    <t>- Penyisihan Piutang Retribusi</t>
  </si>
  <si>
    <t>- Piutang Hasil PKD Yg Dipisahkan</t>
  </si>
  <si>
    <t>- Piutang Lain2 P A D Yg Sah</t>
  </si>
  <si>
    <t xml:space="preserve">Beban Dibayar Dimuka </t>
  </si>
  <si>
    <t>JUMLAH ASET LANCAR</t>
  </si>
  <si>
    <t>ASET TETAP</t>
  </si>
  <si>
    <t>Gedung dan bangunan</t>
  </si>
  <si>
    <t>Aset Tetap Lainya</t>
  </si>
  <si>
    <t>Kontruksi Dalam Pengerjaan</t>
  </si>
  <si>
    <t xml:space="preserve">Akumulasi penyusutan </t>
  </si>
  <si>
    <t>JUMLAH ASET TETAP</t>
  </si>
  <si>
    <t>ASET LAINNYA</t>
  </si>
  <si>
    <t>Aset Tidak Berwujud</t>
  </si>
  <si>
    <t>Aset Lain-lain</t>
  </si>
  <si>
    <t>Akumulasi Penyusutan Aset Lain-lain</t>
  </si>
  <si>
    <t>Jumlah Aset Lainnya</t>
  </si>
  <si>
    <t xml:space="preserve">JUMLAH ASET </t>
  </si>
  <si>
    <t xml:space="preserve">KEWAJIBAN </t>
  </si>
  <si>
    <t>KEWAJIBAN JANGKA PENDEK</t>
  </si>
  <si>
    <t>Utang Perhitungan Pihak Ketiga (PFK)</t>
  </si>
  <si>
    <t>Pendapatan Diterima Dimuka</t>
  </si>
  <si>
    <t>Jumlah Kewajiban Jangka Pendek</t>
  </si>
  <si>
    <t>JUMLAH  KEWAJIBAN</t>
  </si>
  <si>
    <t xml:space="preserve">EKUITAS </t>
  </si>
  <si>
    <t xml:space="preserve">Ekuitas </t>
  </si>
  <si>
    <t>Ekuitas Untuk diKonsolidasikan</t>
  </si>
  <si>
    <t xml:space="preserve">JUMLAH  EKUITAS  </t>
  </si>
  <si>
    <t xml:space="preserve">JUMLAH KEWAJIBAN DAN EKUITAS </t>
  </si>
  <si>
    <t>Prov. Sumbar</t>
  </si>
  <si>
    <t>H. ABDUL GAFAR, SE, MM</t>
  </si>
  <si>
    <t>NIP .19601225 198303 1 010.</t>
  </si>
  <si>
    <t>Utang Belanja Barang dan jasa</t>
  </si>
  <si>
    <t>Alat Tulis Kantor</t>
  </si>
  <si>
    <t>Bahan Pembersih</t>
  </si>
  <si>
    <t>Alat Listrik</t>
  </si>
  <si>
    <t>Obat-Obatan</t>
  </si>
  <si>
    <t>Perlengkapan pakai habis lainnya</t>
  </si>
  <si>
    <t>Cetak dan Penggandaan</t>
  </si>
  <si>
    <t>Bahan Keterampilan</t>
  </si>
  <si>
    <t>Jumlah (Rp)</t>
  </si>
  <si>
    <t>REKAP PERSEDIAAN</t>
  </si>
  <si>
    <t>SEMESTER II TAHUN 2016</t>
  </si>
  <si>
    <t>Jumlah Persediaan Desember 2016</t>
  </si>
  <si>
    <t>Uraian Persediaan</t>
  </si>
  <si>
    <t>11.</t>
  </si>
  <si>
    <t>Peralatan dan mesin</t>
  </si>
  <si>
    <t>- Refil Data Print</t>
  </si>
  <si>
    <t>- Plastik Jilid</t>
  </si>
  <si>
    <t>ktk</t>
  </si>
  <si>
    <t>- Sabun Cream</t>
  </si>
  <si>
    <t>- Amoxicilyn Kapsul 500 mg</t>
  </si>
  <si>
    <t>- Parasetamol Tablet 500 mg</t>
  </si>
  <si>
    <t>- Vitamin B Kompleks Tablet</t>
  </si>
  <si>
    <t>- Handyplas</t>
  </si>
  <si>
    <t>- Perban Kasa</t>
  </si>
  <si>
    <t>Ktk</t>
  </si>
  <si>
    <t>- Pembersih WC</t>
  </si>
  <si>
    <t>2. Peralatan/perlengkapan Pakai Habis</t>
  </si>
  <si>
    <t>- Gayung Air</t>
  </si>
  <si>
    <t>- Dulcolak</t>
  </si>
  <si>
    <t>- Tas Peserta Bimbingan</t>
  </si>
  <si>
    <t>- Lem Kertas</t>
  </si>
  <si>
    <t>- Kertas HVS F4 70 Gr</t>
  </si>
  <si>
    <t>- Pewangi Lantai</t>
  </si>
  <si>
    <t>- Ember</t>
  </si>
  <si>
    <t>- Gundar Kain</t>
  </si>
  <si>
    <t>- Sapu Lantai</t>
  </si>
  <si>
    <t>- Keset kaki</t>
  </si>
  <si>
    <t>- Serbet Tangan</t>
  </si>
  <si>
    <t>DAFTAR   PIUTANG LAIN-LAIN PAD YG SAH PER 31 DESEMBER 2017</t>
  </si>
  <si>
    <t>FEBRUARI</t>
  </si>
  <si>
    <t>MARET</t>
  </si>
  <si>
    <t>APRIL</t>
  </si>
  <si>
    <t>MEI</t>
  </si>
  <si>
    <t>JUNI</t>
  </si>
  <si>
    <t>JULI</t>
  </si>
  <si>
    <t>AGUSTUS</t>
  </si>
  <si>
    <t>SEPTEMBER</t>
  </si>
  <si>
    <t>OKTOBER</t>
  </si>
  <si>
    <t>NOVEMBER</t>
  </si>
  <si>
    <t>DESEMBER</t>
  </si>
  <si>
    <t>JANUARI</t>
  </si>
  <si>
    <t xml:space="preserve">PSAA TRIMURNI </t>
  </si>
  <si>
    <t>PSBN "TUAH SAKATO</t>
  </si>
  <si>
    <t>PSTW SICINCIN</t>
  </si>
  <si>
    <t>9.1.1.02.0001</t>
  </si>
  <si>
    <t>1.1.7.01.11</t>
  </si>
  <si>
    <t>Provinsi Sumatera Barat</t>
  </si>
  <si>
    <t>PEMERINTAH PROVINSI SUMATERA BARAT</t>
  </si>
  <si>
    <t>2017</t>
  </si>
  <si>
    <t>1.5.4.01.01</t>
  </si>
  <si>
    <t>2.1.5.02.06</t>
  </si>
  <si>
    <t>DINAS SOSIAL PROVINSI SUMATERA BARAT</t>
  </si>
  <si>
    <t>TOTAL SP2D GU</t>
  </si>
  <si>
    <t>TOTAL SP2D LS</t>
  </si>
  <si>
    <t>TOTAL SP2D TU</t>
  </si>
  <si>
    <t>JUMLAH SP2D (Jumlah 1+2+3)</t>
  </si>
  <si>
    <t>SPJ UYHD GU NIHIL</t>
  </si>
  <si>
    <t>BELANJA KOTOR ( JUMLAH 4+5 )</t>
  </si>
  <si>
    <t>TOTAL CP GU</t>
  </si>
  <si>
    <t>TOTAL CP LS</t>
  </si>
  <si>
    <t>TOTAL CP TU</t>
  </si>
  <si>
    <t>TOTAL CP JUMLAH (7+8+9)</t>
  </si>
  <si>
    <t>Penyetoran Contra Pos Bulan Maret 2017</t>
  </si>
  <si>
    <t>BELANJA BERSIH (SALDO 6-10)</t>
  </si>
  <si>
    <t>UP</t>
  </si>
  <si>
    <t>DITERIMA TGL : 18 Januari 2017</t>
  </si>
  <si>
    <t>SPJ UYHD/GU NIHIL = No.5</t>
  </si>
  <si>
    <t>SISA UYHD</t>
  </si>
  <si>
    <t>Penyetoran Sisa UP Tgl 28 Desember 2017</t>
  </si>
  <si>
    <t xml:space="preserve">                                                                         Kepala Dinas Sosial</t>
  </si>
  <si>
    <t xml:space="preserve">                                                                     Provinsi Sumatera Barat</t>
  </si>
  <si>
    <t>Lampiran : 1</t>
  </si>
  <si>
    <t>Pak</t>
  </si>
  <si>
    <t>- Buku Tulis Isi 100</t>
  </si>
  <si>
    <t>- Postex</t>
  </si>
  <si>
    <t>- Pembersih Kaca</t>
  </si>
  <si>
    <t>- Pengharum Ruangan</t>
  </si>
  <si>
    <t>Tube</t>
  </si>
  <si>
    <t>- Spidol Permanen</t>
  </si>
  <si>
    <t>- Map Kertas Biasa</t>
  </si>
  <si>
    <t>- Pena</t>
  </si>
  <si>
    <t>- Lakban Ukuran 1,5 cm</t>
  </si>
  <si>
    <t>- Lakban Ukuran 2 cm</t>
  </si>
  <si>
    <t>- Anak Hekter no.10 - 1 M</t>
  </si>
  <si>
    <t>- Mata Pisau Cutter</t>
  </si>
  <si>
    <t>- Gundar Lantai Bertangkai</t>
  </si>
  <si>
    <t>- Deterjen Bubuk</t>
  </si>
  <si>
    <t>- Sapu Lidi</t>
  </si>
  <si>
    <t>- Stop Kontak O/B Arde 4 LB</t>
  </si>
  <si>
    <t>- Lampu TL/54 40 Watt</t>
  </si>
  <si>
    <t>- Kertas HVS Folio</t>
  </si>
  <si>
    <t>- Antalgin</t>
  </si>
  <si>
    <t>- OBH Obat Batuk</t>
  </si>
  <si>
    <t>Tb</t>
  </si>
  <si>
    <t>- Entrostop</t>
  </si>
  <si>
    <t>- Piroxicam</t>
  </si>
  <si>
    <t>- Amplop Dinas Viva 11x23</t>
  </si>
  <si>
    <t>- Map Lucky</t>
  </si>
  <si>
    <t>- Lembar Disposisi</t>
  </si>
  <si>
    <t>- Pisau Cutter L 500</t>
  </si>
  <si>
    <t>- Isi Necis No.10</t>
  </si>
  <si>
    <t>Buku</t>
  </si>
  <si>
    <t>- Gundar WC Bulat</t>
  </si>
  <si>
    <t>Jumlah Persediaan Desember 2018</t>
  </si>
  <si>
    <t xml:space="preserve">                                     Kepala Dinas Sosial</t>
  </si>
  <si>
    <t xml:space="preserve">                                   Prov.Sumbar</t>
  </si>
  <si>
    <t>Padang, 31 Desember 2018</t>
  </si>
  <si>
    <t>8.</t>
  </si>
  <si>
    <t>9.</t>
  </si>
  <si>
    <t>10.</t>
  </si>
  <si>
    <t>Aset Tak Bermanfaat</t>
  </si>
  <si>
    <t>Akumulasi Penyusutan Aset Tidak Bermanfaat</t>
  </si>
  <si>
    <t>12.</t>
  </si>
  <si>
    <t>Beban Premi Asuransi</t>
  </si>
  <si>
    <t>PER 31 DESEMBER 2018 DAN 31 DESEMBER 2017</t>
  </si>
  <si>
    <t>2018</t>
  </si>
  <si>
    <t>Aset Tidak Bermanfaat</t>
  </si>
  <si>
    <t>Padang, 31 Desember  2018</t>
  </si>
  <si>
    <t>DAFTAR BELANJA BARANG DAN JASA YANG DIKAPITALISIR TAHUN 2018</t>
  </si>
  <si>
    <t>Lampiran :  23</t>
  </si>
  <si>
    <t xml:space="preserve">URAIAN/DIKAPITALISIR </t>
  </si>
  <si>
    <t>KE JENIS ASET TETAP &amp;</t>
  </si>
  <si>
    <t>No. Tgl SP2D/</t>
  </si>
  <si>
    <t>Kuitansi</t>
  </si>
  <si>
    <t>No. Tgl</t>
  </si>
  <si>
    <t>Kontrak</t>
  </si>
  <si>
    <t>Nama</t>
  </si>
  <si>
    <t>Rekanan</t>
  </si>
  <si>
    <t>Merk/</t>
  </si>
  <si>
    <t>Type</t>
  </si>
  <si>
    <t xml:space="preserve">Harga </t>
  </si>
  <si>
    <t>Harga</t>
  </si>
  <si>
    <t>Ke Tanah</t>
  </si>
  <si>
    <t>B</t>
  </si>
  <si>
    <t>Ke Peralatan dan Mesin</t>
  </si>
  <si>
    <t>C</t>
  </si>
  <si>
    <t>Ke Gedung dan Bangunan</t>
  </si>
  <si>
    <t>D</t>
  </si>
  <si>
    <t>Ke Jalan,Irigasi &amp;</t>
  </si>
  <si>
    <t>Jaringan</t>
  </si>
  <si>
    <t>E</t>
  </si>
  <si>
    <t>Ke Aset Tetap Lainnya</t>
  </si>
  <si>
    <t>F</t>
  </si>
  <si>
    <t>Ke Aset Lainnya</t>
  </si>
  <si>
    <t>Buku Pustaka</t>
  </si>
  <si>
    <t>Unit/Buah</t>
  </si>
  <si>
    <t>NIP .19601225 198303 1 010</t>
  </si>
  <si>
    <t>PROVINSI Sumatera Barat</t>
  </si>
  <si>
    <t>Belanja Pegawai</t>
  </si>
  <si>
    <t>Belanja Barang dan Jasa</t>
  </si>
  <si>
    <t xml:space="preserve">BERDASARKAN JENIS BELANJA  </t>
  </si>
  <si>
    <t>Lampiran : 7</t>
  </si>
  <si>
    <t>&lt; 1 th</t>
  </si>
  <si>
    <t>Piutang per</t>
  </si>
  <si>
    <t>31 Des 2018</t>
  </si>
  <si>
    <t>Debitur</t>
  </si>
  <si>
    <t>Piutang</t>
  </si>
  <si>
    <t>per 31 Des 18</t>
  </si>
  <si>
    <t>1 bln</t>
  </si>
  <si>
    <t>0,5%</t>
  </si>
  <si>
    <t>1-3 bln</t>
  </si>
  <si>
    <t>3-12 bln</t>
  </si>
  <si>
    <t xml:space="preserve"> 12 bln</t>
  </si>
  <si>
    <t>Jumlah Penyisihan</t>
  </si>
  <si>
    <t>&lt; 1 Bln</t>
  </si>
  <si>
    <t>1-4 bln</t>
  </si>
  <si>
    <t>12 bln</t>
  </si>
  <si>
    <t>Lampiran 10</t>
  </si>
  <si>
    <t>Lampiran 11</t>
  </si>
  <si>
    <t>JUMLAH Beban LO</t>
  </si>
  <si>
    <t>Jml Beban</t>
  </si>
  <si>
    <t>Bayar Dimuka</t>
  </si>
  <si>
    <t>LAMPIRAN 12</t>
  </si>
  <si>
    <t>JANUARI S/D DESEMBER</t>
  </si>
  <si>
    <t>Lampiran : 14</t>
  </si>
  <si>
    <t>DAFTAR PENERIMAAN RETRIBUSI PEMAKAIAN KEKAYAAN DAERAH</t>
  </si>
  <si>
    <t>SIP</t>
  </si>
  <si>
    <t>Penyetoran</t>
  </si>
  <si>
    <t>Jlh Pen</t>
  </si>
  <si>
    <t xml:space="preserve">Jlh </t>
  </si>
  <si>
    <t>Pendapa</t>
  </si>
  <si>
    <t>Tgl</t>
  </si>
  <si>
    <t>Sewa</t>
  </si>
  <si>
    <t>Tg</t>
  </si>
  <si>
    <t>dapatan</t>
  </si>
  <si>
    <t>tan Sewa</t>
  </si>
  <si>
    <t>bulan</t>
  </si>
  <si>
    <t>Penyetor</t>
  </si>
  <si>
    <t>Diterima</t>
  </si>
  <si>
    <t>Dimuka</t>
  </si>
  <si>
    <t xml:space="preserve">Kepala Dinas Sosial </t>
  </si>
  <si>
    <t>Lampiran : 15</t>
  </si>
  <si>
    <t>DAFTAR INVESTASI NON PERMANEN ( DANA BERGULIR )</t>
  </si>
  <si>
    <t>KAB/KOTA</t>
  </si>
  <si>
    <t>Plapon</t>
  </si>
  <si>
    <t>Pemba</t>
  </si>
  <si>
    <t>Jlh</t>
  </si>
  <si>
    <t>Tung</t>
  </si>
  <si>
    <t>Umur piutang</t>
  </si>
  <si>
    <t>yaran</t>
  </si>
  <si>
    <t>Pemb</t>
  </si>
  <si>
    <t>gakan</t>
  </si>
  <si>
    <t>&lt;1</t>
  </si>
  <si>
    <t>&gt;10</t>
  </si>
  <si>
    <t>Penyi</t>
  </si>
  <si>
    <t>s/d</t>
  </si>
  <si>
    <t>sihan</t>
  </si>
  <si>
    <t>URAIAN PEKER-</t>
  </si>
  <si>
    <t>JAAN KEGIATAN</t>
  </si>
  <si>
    <t>NILAI</t>
  </si>
  <si>
    <t>KONTRAK</t>
  </si>
  <si>
    <t>TINGKAT PENYE</t>
  </si>
  <si>
    <t>LESAIANNYA</t>
  </si>
  <si>
    <t>JANGKA WAKTU</t>
  </si>
  <si>
    <t>PENYELESAIANNYA</t>
  </si>
  <si>
    <t>HARGA PEROLEHAN</t>
  </si>
  <si>
    <t xml:space="preserve">NAMA KPA,PPTK </t>
  </si>
  <si>
    <t>SETIAP TAHUNNYA</t>
  </si>
  <si>
    <t>Ket</t>
  </si>
  <si>
    <t>OPD DINAS SOSIAL PROVINSI SUMATEWRA BARAT</t>
  </si>
  <si>
    <t>LAPORAN REALISASI ANGGARAN PENDAPATAN DAN BELANJA DAERAH</t>
  </si>
  <si>
    <t xml:space="preserve">NOMOR </t>
  </si>
  <si>
    <t xml:space="preserve">JUMLAH </t>
  </si>
  <si>
    <t>REALISASI</t>
  </si>
  <si>
    <t>%</t>
  </si>
  <si>
    <t>SISA ANGGARAN</t>
  </si>
  <si>
    <t>KET</t>
  </si>
  <si>
    <t>URUT</t>
  </si>
  <si>
    <t>ANGGARAN</t>
  </si>
  <si>
    <t>7</t>
  </si>
  <si>
    <t>8</t>
  </si>
  <si>
    <t>PENDAPATAN</t>
  </si>
  <si>
    <t>4.1</t>
  </si>
  <si>
    <t>PENDAPATAN ASLI DAERAH</t>
  </si>
  <si>
    <t>4.1.1</t>
  </si>
  <si>
    <t>4.1.2</t>
  </si>
  <si>
    <t>4.1.3</t>
  </si>
  <si>
    <t>Hasil Pengelolaan Kekayaan</t>
  </si>
  <si>
    <t>daerah yang dipisahkan</t>
  </si>
  <si>
    <t>4.1.4</t>
  </si>
  <si>
    <t xml:space="preserve">Lain- lain pendapatan </t>
  </si>
  <si>
    <t>daerah yang sah</t>
  </si>
  <si>
    <t xml:space="preserve">Jumlah Pendapatan  </t>
  </si>
  <si>
    <t>BELANJA</t>
  </si>
  <si>
    <t>5.1</t>
  </si>
  <si>
    <t>Belanja Tidak Langsung</t>
  </si>
  <si>
    <t>5.1.1</t>
  </si>
  <si>
    <t>5.2.</t>
  </si>
  <si>
    <t>Belanja Langsung</t>
  </si>
  <si>
    <t>5.2.2</t>
  </si>
  <si>
    <t>5.2.3</t>
  </si>
  <si>
    <t>Belanja Modal</t>
  </si>
  <si>
    <t>- Tanah</t>
  </si>
  <si>
    <t>- Peralatan dan Mesin</t>
  </si>
  <si>
    <t>- Gedung dan Bangunan</t>
  </si>
  <si>
    <t>- Jalan, Irigasi dan Jaringan</t>
  </si>
  <si>
    <t>SURPLUS/ ( DEFISIT )</t>
  </si>
  <si>
    <t>BELANJA DAERAH</t>
  </si>
  <si>
    <t>BULAN LALU</t>
  </si>
  <si>
    <t>BULAN INI</t>
  </si>
  <si>
    <t>S/D BULAN INI</t>
  </si>
  <si>
    <t>SP2D UP</t>
  </si>
  <si>
    <t>SP2D GU</t>
  </si>
  <si>
    <t>SP2D TU</t>
  </si>
  <si>
    <t>SP2D LS-GAJI</t>
  </si>
  <si>
    <t>SP2D LS-BRG &amp; JASA</t>
  </si>
  <si>
    <t>JUMLAH SP2D</t>
  </si>
  <si>
    <t>III</t>
  </si>
  <si>
    <t>Contra Post (Pengembalian Blj)</t>
  </si>
  <si>
    <t>CP</t>
  </si>
  <si>
    <t>Setoran Sisa UYHD</t>
  </si>
  <si>
    <t>IV</t>
  </si>
  <si>
    <t>KAS</t>
  </si>
  <si>
    <t>Kas Pada Bendahara Penerimaan</t>
  </si>
  <si>
    <t>Kas Pada Bendahara Pengeluaran</t>
  </si>
  <si>
    <t xml:space="preserve">SKPD : 1.01.06.01. DINAS SOSIAL </t>
  </si>
  <si>
    <t>LAPORAN OPERASIONAL</t>
  </si>
  <si>
    <t>PER 31 DESEMBER TAHUN ANGGARAN 2018</t>
  </si>
  <si>
    <t>(VERSI PERMENDAGRI NO.64 TAHUN 2013)</t>
  </si>
  <si>
    <t>KODE</t>
  </si>
  <si>
    <t>U R A I A N</t>
  </si>
  <si>
    <t>Kenaikan/ Penurunan</t>
  </si>
  <si>
    <t xml:space="preserve"> % </t>
  </si>
  <si>
    <t>AKUN</t>
  </si>
  <si>
    <t xml:space="preserve">PENDAPATAN </t>
  </si>
  <si>
    <t>8.1.</t>
  </si>
  <si>
    <t>8.1.1.</t>
  </si>
  <si>
    <t>Pajak Daerah-LO</t>
  </si>
  <si>
    <t>8.1.2.</t>
  </si>
  <si>
    <t>Retribusi Daerah-LO</t>
  </si>
  <si>
    <t>8.1.3.</t>
  </si>
  <si>
    <t>Hasil Pengelolaan Kekayaan Daerah yg Dipisahkan-LO</t>
  </si>
  <si>
    <t>8.1.4.</t>
  </si>
  <si>
    <t>Lain- lain PAD yang sah-LO</t>
  </si>
  <si>
    <t>JUMLAH PENDAPATAN ASLI DAERAH</t>
  </si>
  <si>
    <t xml:space="preserve">BELANJA </t>
  </si>
  <si>
    <t>9.1</t>
  </si>
  <si>
    <t>BELANJA OPERASI</t>
  </si>
  <si>
    <t>9.1.1.</t>
  </si>
  <si>
    <t>Beban Pegawai</t>
  </si>
  <si>
    <t>9.1.2.</t>
  </si>
  <si>
    <t>Beban Barang dan Jasa</t>
  </si>
  <si>
    <t>9.1.7.</t>
  </si>
  <si>
    <t>Beban Penyusustan dan Amortisasi</t>
  </si>
  <si>
    <t>9.1.8.</t>
  </si>
  <si>
    <t>Beban Penyisihan Piutang</t>
  </si>
  <si>
    <t>JUMLAH BEBAN OPERASI</t>
  </si>
  <si>
    <t>JUMLAH BEBAN</t>
  </si>
  <si>
    <t>SURPLUS/DEFISIT LO</t>
  </si>
  <si>
    <t>SKPD : 1..01.06.01. DINAS SOSIAL</t>
  </si>
  <si>
    <t>LAPORAN PERUBAHAN EKUITAS</t>
  </si>
  <si>
    <t>Untuk Periode yang berakhir sampai dengan 31 Desember 2018 dan 31 Desember 2017</t>
  </si>
  <si>
    <t>Ekuitas awal 31 Desember 2017</t>
  </si>
  <si>
    <t>- Koreksi Ekuitas</t>
  </si>
  <si>
    <t>RK PPKD</t>
  </si>
  <si>
    <t>Surplus/Defisit-LO</t>
  </si>
  <si>
    <t>Dampak Kumulatif Perubahan Kebijakan/Kesalahan Mendasar</t>
  </si>
  <si>
    <t>- Koreksi Nilai Persediaan</t>
  </si>
  <si>
    <t>- Selisih Revaluasi Aset Tetap</t>
  </si>
  <si>
    <t>- Penyesuaian penyajian karena penerapan SAP Berbasis akrual</t>
  </si>
  <si>
    <t>Ekuitas Akhir</t>
  </si>
  <si>
    <t>Padang, 31  Desember  2018</t>
  </si>
  <si>
    <t>PENJELASAN PERBEDAAN LRA DENGAN LO</t>
  </si>
  <si>
    <t>SELISIH</t>
  </si>
  <si>
    <t>PENJELASAN SELISIH</t>
  </si>
  <si>
    <t>REK</t>
  </si>
  <si>
    <t>PENDAPATAN-LO</t>
  </si>
  <si>
    <t>PENDAPATAN ASLI DAERAH (PAD)- LO</t>
  </si>
  <si>
    <t>PENDAPATAN PAJAK DAERAH-LO</t>
  </si>
  <si>
    <t>PENDAPATAN RETRIBUSI DAERAH-LO</t>
  </si>
  <si>
    <t>LAIN-LAIN PAD YANG SAH</t>
  </si>
  <si>
    <t>BELANJA/BEBAN OPERASIONAL</t>
  </si>
  <si>
    <t>BELANJA/BEBAN PEGAWAI</t>
  </si>
  <si>
    <t>Beban Belanja Pegawai</t>
  </si>
  <si>
    <t>Sem I  (Belanja Pegawai thn 2018)</t>
  </si>
  <si>
    <t>Sem II (Belanja Pegawai thn 2018)</t>
  </si>
  <si>
    <t>5.1.2</t>
  </si>
  <si>
    <t>BELANJA BARANG DAN JASA</t>
  </si>
  <si>
    <t>BEBAN BARANG DAN JASA</t>
  </si>
  <si>
    <t>Beban Persediaan</t>
  </si>
  <si>
    <t>5.1.2.01</t>
  </si>
  <si>
    <t>Belanja/ Beban Bahan Pakai Habis</t>
  </si>
  <si>
    <t>Beban Bahan Pakai Habis</t>
  </si>
  <si>
    <t>5.1.2.02</t>
  </si>
  <si>
    <t>Belanja/ Beban Bahan/Material</t>
  </si>
  <si>
    <t>-Beban Alat Tulis Kantor</t>
  </si>
  <si>
    <t>5.1.2.06</t>
  </si>
  <si>
    <t>Belanja/ Beban Cetak dan Panggandaan</t>
  </si>
  <si>
    <t>-Beban Alat Listrik dan Elektronik</t>
  </si>
  <si>
    <t xml:space="preserve">-Beban Peralatan Kebersihan dan </t>
  </si>
  <si>
    <t>Beban Jasa</t>
  </si>
  <si>
    <t xml:space="preserve">  Bhn Pembersih</t>
  </si>
  <si>
    <t>5.1.2.03</t>
  </si>
  <si>
    <t>Belanja/ Beban Jasa Kantor</t>
  </si>
  <si>
    <t>-Beban Peralatan/perlengkapan</t>
  </si>
  <si>
    <t>5.1.2.04</t>
  </si>
  <si>
    <t>Belanja/ Beban Premi Asuransi</t>
  </si>
  <si>
    <t xml:space="preserve">  Pakai habis</t>
  </si>
  <si>
    <t>Beban Bahan/ Material</t>
  </si>
  <si>
    <t>-Beban Obat-obatan</t>
  </si>
  <si>
    <t>-Beban Bahan Praktek/Keterampilan</t>
  </si>
  <si>
    <t>Beban Cetak dan Penggandaan</t>
  </si>
  <si>
    <t>-Beban Cetak</t>
  </si>
  <si>
    <t>Beban Jasa Kantor</t>
  </si>
  <si>
    <t>- Beban Jasa Telepon</t>
  </si>
  <si>
    <t>- Beban Jasa Air</t>
  </si>
  <si>
    <t>- Beban Jasa Listrik</t>
  </si>
  <si>
    <t>- Beban Jasa Internet</t>
  </si>
  <si>
    <t>PERKIRAAN</t>
  </si>
  <si>
    <t>-Beban Jasa Premi Asuransi Milik</t>
  </si>
  <si>
    <t xml:space="preserve">  Daerah</t>
  </si>
  <si>
    <t>5.2</t>
  </si>
  <si>
    <t>5.2.1</t>
  </si>
  <si>
    <t>Belanja Modal Tanah</t>
  </si>
  <si>
    <t>Belanja Modal Peralatan dan Mesin</t>
  </si>
  <si>
    <t>Belanja Modal Gedung dan Bangunana</t>
  </si>
  <si>
    <t>5.2.4</t>
  </si>
  <si>
    <t>Belanja Modal Jalan dan Jaringan</t>
  </si>
  <si>
    <t>5.2.5</t>
  </si>
  <si>
    <t>Belanja Modal Aset Tetap lainnya</t>
  </si>
  <si>
    <t>9.1.7</t>
  </si>
  <si>
    <t>- Beban Penyusutan</t>
  </si>
  <si>
    <t xml:space="preserve">    dan Amortisasi</t>
  </si>
  <si>
    <t xml:space="preserve">   Peralatan dan Mesin</t>
  </si>
  <si>
    <t xml:space="preserve">- Beban Penyusutan </t>
  </si>
  <si>
    <t xml:space="preserve">   Gedung dan Bangunan</t>
  </si>
  <si>
    <t xml:space="preserve">   Jalan, Irigasi dan Jrg</t>
  </si>
  <si>
    <t xml:space="preserve">   Aset Tetap lainnya</t>
  </si>
  <si>
    <t>Total Belanja dan Transfer</t>
  </si>
  <si>
    <t>Surplus/ Defisist</t>
  </si>
  <si>
    <t>Kepada Dinas Sosial</t>
  </si>
  <si>
    <t>Lampiran : 21</t>
  </si>
  <si>
    <t>( DAFTAR PENGADAAN ASET TETAP DAN ASET LAINNYA )</t>
  </si>
  <si>
    <t>Nomor Tanggal</t>
  </si>
  <si>
    <t>Jangka Waktu</t>
  </si>
  <si>
    <t>Lokasi Barang</t>
  </si>
  <si>
    <t>Panjang/luas</t>
  </si>
  <si>
    <t>Merk/Type</t>
  </si>
  <si>
    <t>Kwitansi</t>
  </si>
  <si>
    <t>Pelaksanaan</t>
  </si>
  <si>
    <t>BAST</t>
  </si>
  <si>
    <t>Satua</t>
  </si>
  <si>
    <t>10</t>
  </si>
  <si>
    <t>11</t>
  </si>
  <si>
    <t>12</t>
  </si>
  <si>
    <t>13</t>
  </si>
  <si>
    <t>14</t>
  </si>
  <si>
    <t>15</t>
  </si>
  <si>
    <t>A.</t>
  </si>
  <si>
    <t>TANAH</t>
  </si>
  <si>
    <t>B.</t>
  </si>
  <si>
    <t>PERALATAN DAN MESIN</t>
  </si>
  <si>
    <t>Katrol untuk lantai 2 Gudang Bencana</t>
  </si>
  <si>
    <t>192/k tgl 27 Februari 2018</t>
  </si>
  <si>
    <t>Komputer</t>
  </si>
  <si>
    <t>193/k tgl 27 Februari 2018</t>
  </si>
  <si>
    <t>sda</t>
  </si>
  <si>
    <t>HP</t>
  </si>
  <si>
    <t>Printer Biasa</t>
  </si>
  <si>
    <t>194/k tgl 27 Februari 2018</t>
  </si>
  <si>
    <t>Canon</t>
  </si>
  <si>
    <t>Printer Multi Fungsi</t>
  </si>
  <si>
    <t>Epson</t>
  </si>
  <si>
    <t>AC</t>
  </si>
  <si>
    <t>2731/k tgl 29 November 2018</t>
  </si>
  <si>
    <t>Panasonic</t>
  </si>
  <si>
    <t>Lemari Alba</t>
  </si>
  <si>
    <t>2729/k tgl 29 November 2018</t>
  </si>
  <si>
    <t>Kursi Staf</t>
  </si>
  <si>
    <t>2730/k tgl 29 November 2018</t>
  </si>
  <si>
    <t>Printer</t>
  </si>
  <si>
    <t>2937/k tgl 19 Desember 2018</t>
  </si>
  <si>
    <t>Brother</t>
  </si>
  <si>
    <t>4612/SP2D/LS/2018 tgl 12 Des 2018</t>
  </si>
  <si>
    <t>020/2250/SPK/Set-Dinsos/XII-2018 tgl 07 Desember 2018</t>
  </si>
  <si>
    <t>7 Des s.d 14 Des 2018</t>
  </si>
  <si>
    <t>020/2281/BAST/</t>
  </si>
  <si>
    <t>Asus</t>
  </si>
  <si>
    <t>Dinsos/XII-2018</t>
  </si>
  <si>
    <t>Printer Dox Metrik(Kwitansi)</t>
  </si>
  <si>
    <t>86/k tgl 22 Februari 2018</t>
  </si>
  <si>
    <t>UPTD PSBN tuah Sakato Padang</t>
  </si>
  <si>
    <t>Tempat Tidur Besi</t>
  </si>
  <si>
    <t>482/k tgl 25 Juli 2018</t>
  </si>
  <si>
    <t>Mesin Pompa Air</t>
  </si>
  <si>
    <t>485/k tgl 25 Juli 2018</t>
  </si>
  <si>
    <t>Sanyo</t>
  </si>
  <si>
    <t>Sofa Tamu</t>
  </si>
  <si>
    <t>488/k tgl 25 Juli 2018</t>
  </si>
  <si>
    <t>Tape Big Band</t>
  </si>
  <si>
    <t>494/k tgl 25 Juli 2018</t>
  </si>
  <si>
    <t>Politron</t>
  </si>
  <si>
    <t>Tabung Pemadam Kebakaran</t>
  </si>
  <si>
    <t>491/k tgl 25 Juli 2018</t>
  </si>
  <si>
    <t>Tape Recorder</t>
  </si>
  <si>
    <t>497/k tgl 25 Juli 2018</t>
  </si>
  <si>
    <t>Polytron</t>
  </si>
  <si>
    <t>769/k tgl 26 November 2018</t>
  </si>
  <si>
    <t>Kipas Angin</t>
  </si>
  <si>
    <t>171 /k tgl 26 Maret 2018</t>
  </si>
  <si>
    <t>UPTD PSTW Sabai Nan Aluih Scc</t>
  </si>
  <si>
    <t>Regency</t>
  </si>
  <si>
    <t>Jemuran Kain</t>
  </si>
  <si>
    <t>193/k tgl 27 April 2018</t>
  </si>
  <si>
    <t>Faximile</t>
  </si>
  <si>
    <t>394 /k tgl 23 Juli 2018</t>
  </si>
  <si>
    <t xml:space="preserve">Gas Cooker </t>
  </si>
  <si>
    <t>130 /k tgl 30 Mei 2018</t>
  </si>
  <si>
    <t>UPTD PSKW Andam Dewi Solok</t>
  </si>
  <si>
    <t>Winn Gas</t>
  </si>
  <si>
    <t>UPS</t>
  </si>
  <si>
    <t>267 /k tgl 16 November 2018</t>
  </si>
  <si>
    <t>Tabung Pemadam Kebakaran Kecil</t>
  </si>
  <si>
    <t>333/k tgl 18 Juli 2018</t>
  </si>
  <si>
    <t>UPTD PSTW Kasih Sayang Ibu Batusangkar</t>
  </si>
  <si>
    <t>Tabung Pemadam Kebakaran Besar</t>
  </si>
  <si>
    <t>Tangga Lipat</t>
  </si>
  <si>
    <t>376/k tgl 10 Agustus 2018</t>
  </si>
  <si>
    <t>Alumanium</t>
  </si>
  <si>
    <t>Mesin Jahit</t>
  </si>
  <si>
    <t>377/k tgl 10 Agustus 2018</t>
  </si>
  <si>
    <t>Buttrfly</t>
  </si>
  <si>
    <t>Jemuran Kain Stainless Still</t>
  </si>
  <si>
    <t>389/k tgl 27 Agustus 2018</t>
  </si>
  <si>
    <t>542 /k tgl 27 November 2018</t>
  </si>
  <si>
    <t>Anke Kire</t>
  </si>
  <si>
    <t>Gas Cooker (Majic Com Besar)</t>
  </si>
  <si>
    <t>515 /k tgl 16 November 2018</t>
  </si>
  <si>
    <t>Rinnai</t>
  </si>
  <si>
    <t>517 /k tgl 19 November 2018</t>
  </si>
  <si>
    <t>Scanner Portable</t>
  </si>
  <si>
    <t>566/k tgl 4 Desember 2018</t>
  </si>
  <si>
    <t>Kendaraan Bermotor Penumpang</t>
  </si>
  <si>
    <t>4041/SP2D/LS/2018 tgl 21 Nov 2018</t>
  </si>
  <si>
    <t>461.I-294.A/PSBGHI/I/2018</t>
  </si>
  <si>
    <t>8 Nov s.d 22 Nov 2018</t>
  </si>
  <si>
    <t>461.I-302/BASTP</t>
  </si>
  <si>
    <t>UPTD PSBGHI Padang</t>
  </si>
  <si>
    <t>Avanza</t>
  </si>
  <si>
    <t>Tanggal 8 November 2018</t>
  </si>
  <si>
    <t>/PSBGHI/2018</t>
  </si>
  <si>
    <t>Pelos</t>
  </si>
  <si>
    <t xml:space="preserve">Mesin Jahit </t>
  </si>
  <si>
    <t>243 /k tgl 17 April 2018</t>
  </si>
  <si>
    <t>UPTD PSBR Harapan Pdg Panjang</t>
  </si>
  <si>
    <t>Singer</t>
  </si>
  <si>
    <t>Kompor Gas 1 Tungku</t>
  </si>
  <si>
    <t>664 /k tgl 12 November 2018</t>
  </si>
  <si>
    <t>Kompor Gas 2 Tungku</t>
  </si>
  <si>
    <t>670 /k tgl 13 November 2018</t>
  </si>
  <si>
    <t>669 /k tgl 13 November 2018</t>
  </si>
  <si>
    <t>Epson L120</t>
  </si>
  <si>
    <t>Lemari Pustaka</t>
  </si>
  <si>
    <t>665 /k tgl 12 November 2018</t>
  </si>
  <si>
    <t>416/SP2D/LS/2018 tgl 26 Maret 2018</t>
  </si>
  <si>
    <t>463/073/SPK/PSAA-TM/2018</t>
  </si>
  <si>
    <t>CV.JATI COM</t>
  </si>
  <si>
    <t>8 Maret s.d 22 Maret 2018</t>
  </si>
  <si>
    <t>08/BASTB-D2/III/2018</t>
  </si>
  <si>
    <t>UPTD PSAA Tri Murni Pdg Panjang</t>
  </si>
  <si>
    <t>Tanggal 8 Maret 2018</t>
  </si>
  <si>
    <t>Tanggal 22 Maret 2018</t>
  </si>
  <si>
    <t>Mesin Cuci</t>
  </si>
  <si>
    <t>766 /k tgl 11 Oktober 2018</t>
  </si>
  <si>
    <t>Sharp</t>
  </si>
  <si>
    <t>769 /k tgl 11 Oktober 2018</t>
  </si>
  <si>
    <t>LG</t>
  </si>
  <si>
    <t>240 /k tgl 26 Juni 2018</t>
  </si>
  <si>
    <t>UPTD PSAABR Budi Utama Lb Alung</t>
  </si>
  <si>
    <t>Tempat Tidur Bertingkat</t>
  </si>
  <si>
    <t>307 /k tgl 6 Agus 2018</t>
  </si>
  <si>
    <t>Kursi Tunggu wisma</t>
  </si>
  <si>
    <t>321 /k tgl 16 Agus 2018</t>
  </si>
  <si>
    <t>Infra Red Standing (Alat Pengukur Tensi)</t>
  </si>
  <si>
    <t>438 /k tgl 03 Oktober 2018</t>
  </si>
  <si>
    <t>C.</t>
  </si>
  <si>
    <t>GEDUNG DAN BANGUNAN</t>
  </si>
  <si>
    <t>Pembuatan Pagar Gudang Bencana</t>
  </si>
  <si>
    <t>1929/SP2D/LS/2018 tgl 30 Juli 2018</t>
  </si>
  <si>
    <t>460/1079/SPK/UK-SEK/2018</t>
  </si>
  <si>
    <t>CV.ELZANDIKA VENTURA</t>
  </si>
  <si>
    <t>24 April s.d 2 Juni 2018</t>
  </si>
  <si>
    <t>1067.a/BASTHP/2018</t>
  </si>
  <si>
    <t>Dinas Sosial Prov.Sumbar</t>
  </si>
  <si>
    <t>Tanggal 09 Mei 2018</t>
  </si>
  <si>
    <t>Tanggal 22 Juni 2018</t>
  </si>
  <si>
    <t>Honor Perencanaan</t>
  </si>
  <si>
    <t>1946/k tgl 31 Agustus 2018</t>
  </si>
  <si>
    <t>Honor Pengawas</t>
  </si>
  <si>
    <t>1947/k tgl 31 Agustus 2018</t>
  </si>
  <si>
    <t xml:space="preserve">Rehap Gedung kantor (Pintu Aula,ruangan dan Plafon) </t>
  </si>
  <si>
    <t>4999/SP2D/LS/2018 tgl 17 Des 2018</t>
  </si>
  <si>
    <t>020/2296/SPPBJ/UK/2018</t>
  </si>
  <si>
    <t>CV.FYSTA KARYA</t>
  </si>
  <si>
    <t>14 Nov s.d 13 Des 2018</t>
  </si>
  <si>
    <t>020/2298/BASTP/</t>
  </si>
  <si>
    <t>Tanggal 14 November 2018</t>
  </si>
  <si>
    <t>/UK/2018</t>
  </si>
  <si>
    <t>Tanggal 12 Des 2018</t>
  </si>
  <si>
    <t>Rehap Septicteng Wisman Apel</t>
  </si>
  <si>
    <t>64/k tgl 15 Februari 2018</t>
  </si>
  <si>
    <t>237/k tgl 25 Mei 2018</t>
  </si>
  <si>
    <t>Rehap Loteng dan pengecatan</t>
  </si>
  <si>
    <t>1188/SP2D/LS/2018 tgl 5 Juni 2018</t>
  </si>
  <si>
    <t>011/14/SPK/PSTW-KSI/ 2018</t>
  </si>
  <si>
    <t>2 April s.d 16 Mei 2018</t>
  </si>
  <si>
    <t>011/32/PHO/PSTW-KSI/2018</t>
  </si>
  <si>
    <t>Tanggal 02 April 2018</t>
  </si>
  <si>
    <t>Tanggal 16 Mei 2018</t>
  </si>
  <si>
    <t>Rehap Wisma dan Rumah Dinas</t>
  </si>
  <si>
    <t>4995/SP2D/LS/2018 tgl 17 Des 2018</t>
  </si>
  <si>
    <t>010-58/SPK/PSTW-KSI/ 2018</t>
  </si>
  <si>
    <t>CV. DHEA DHEI</t>
  </si>
  <si>
    <t>14 November s.d 13 Desember 2018</t>
  </si>
  <si>
    <t>010/66/PHO/PSTW-KSI/2018</t>
  </si>
  <si>
    <t>Rehap Septiktenk</t>
  </si>
  <si>
    <t>586/k tgl 14 Desember 2018</t>
  </si>
  <si>
    <t>Jasa Perencanaan Rehap Wisma &amp; Rmh Dinas</t>
  </si>
  <si>
    <t>603/k tgl 14 Desember 2018</t>
  </si>
  <si>
    <t>Jasa Pengawas Rehap Wisma &amp; Rmh Dinas</t>
  </si>
  <si>
    <t>604/k tgl 14 Desember 2018</t>
  </si>
  <si>
    <t>Honot Perencanaan Kegiatan</t>
  </si>
  <si>
    <t>350/k tgl 31 Mei 2018</t>
  </si>
  <si>
    <t>UPTD PSBN Tuah Sakato Pdg</t>
  </si>
  <si>
    <t>Rehap Gedung Pertemuan/Aula</t>
  </si>
  <si>
    <t>1400/SP2D/LS/2018 tgl 8 Juni 2018</t>
  </si>
  <si>
    <t>030-59/SPK/TU/PSBN/2018</t>
  </si>
  <si>
    <t>CV.INTISAR</t>
  </si>
  <si>
    <t>10/LS-PHO/VI/2018</t>
  </si>
  <si>
    <t>Tanggal 24 April 2018</t>
  </si>
  <si>
    <t>Tanggal 2 Juni 2018</t>
  </si>
  <si>
    <t>Honot Konsultasi Pengawas</t>
  </si>
  <si>
    <t>384/k tgl 7 Juni 2018</t>
  </si>
  <si>
    <t>Honot Pengelola Teknis PU</t>
  </si>
  <si>
    <t>422/k tgl 29 Juni 2018</t>
  </si>
  <si>
    <t xml:space="preserve">Honot Tim Pengelola kegiatan </t>
  </si>
  <si>
    <t>424/k tgl 29 Juni 2018</t>
  </si>
  <si>
    <t>Pengadaan Kunsen Jendela,Pintu &amp; Atap Selasar</t>
  </si>
  <si>
    <t>Honor Konsultan Perencana kegiatan</t>
  </si>
  <si>
    <t>Honor Konsultan Pengawas kegiatan</t>
  </si>
  <si>
    <t>Honor Teknis PU</t>
  </si>
  <si>
    <t>Rehap Mushalla</t>
  </si>
  <si>
    <t>1928/SP2D/LS/2018 tgl 30 Juli 2018</t>
  </si>
  <si>
    <t>903.22/SPK/PSBR-H/2018</t>
  </si>
  <si>
    <t>CV.DHEA DHEI</t>
  </si>
  <si>
    <t>14 Mei s.d 18 Juli 2018</t>
  </si>
  <si>
    <t>903.46/BASTP-HRP/2018 TGL 16 Juli 2018</t>
  </si>
  <si>
    <t>Tanggal 14 Mei 2018</t>
  </si>
  <si>
    <t>Rehap Asrama</t>
  </si>
  <si>
    <t>5822/SP2D/LS/2018 tgl 18 Des 2018</t>
  </si>
  <si>
    <t>030-200/SPK/TU/2018</t>
  </si>
  <si>
    <t>CV.ANUGRAH PRATAMA PUTRA</t>
  </si>
  <si>
    <t>15 Nov s.d 15 Des 2018</t>
  </si>
  <si>
    <t>35/BAST-APP/PSAABR/2018</t>
  </si>
  <si>
    <t>UPTD PSAABR Budi Utama LA</t>
  </si>
  <si>
    <t>Tanggal 15 November 2018</t>
  </si>
  <si>
    <t>Perencanaan Rehap Asrama</t>
  </si>
  <si>
    <t>Jasa Perencanaan</t>
  </si>
  <si>
    <t>516/k tgl 13 Desember 2018</t>
  </si>
  <si>
    <t>Jasa Pengawas</t>
  </si>
  <si>
    <t>521/k tgl 17 Desember 2018</t>
  </si>
  <si>
    <t>Jasa Pengelola PU Rehap Wisma</t>
  </si>
  <si>
    <t>522/k tgl 17 Desember 2018</t>
  </si>
  <si>
    <t>D.</t>
  </si>
  <si>
    <t>JALAN, IRIGASI DAN JEMBATAN</t>
  </si>
  <si>
    <t>Pengadaan Air Tanah/sumur bor</t>
  </si>
  <si>
    <t>173/k tgl 9 Mei 2018</t>
  </si>
  <si>
    <t>672/k tgl 13 November 2018</t>
  </si>
  <si>
    <t>Honor Konsultan Perencanaan</t>
  </si>
  <si>
    <t>549/k tgl 27 November 2018</t>
  </si>
  <si>
    <t>Perbaikan Sumur Bor dan Instalasi Air</t>
  </si>
  <si>
    <t>585/k tgl 14 Desember 2018</t>
  </si>
  <si>
    <t>E.</t>
  </si>
  <si>
    <t>ASET TETAP LAINNYA</t>
  </si>
  <si>
    <t>DAFTAR PIUTANG RETRIBUSI  DAN PENYISIHANNYA PER 31  DESEMBER  2019</t>
  </si>
  <si>
    <t>JUMAIDI, S.Pd.M.Pd</t>
  </si>
  <si>
    <t xml:space="preserve">                                                                      JUMAIDI, S.Pd.M.Pd</t>
  </si>
  <si>
    <t xml:space="preserve">                                                                NIP. 19670817 200003 1 006</t>
  </si>
  <si>
    <t>JANUARI S/D DESEMBER 2019</t>
  </si>
  <si>
    <t>NIP. 19670817 200003 1 006</t>
  </si>
  <si>
    <t>Padang, 31 Desember 2019</t>
  </si>
  <si>
    <t>BULAN :  DESEMBER  2019</t>
  </si>
  <si>
    <t>Padang,  31 Desember  2019</t>
  </si>
  <si>
    <t>DAFTAR PIUTANG PAJAK &amp; PENYISIHAN PIUTANG PAJAK PER 31 DESEMBER  2019</t>
  </si>
  <si>
    <t>DAFTAR   PIUTANG LAIN-LAIN PAD YG SAH DAN PENYISIHANNYA PER 31 DESEMBER 2019</t>
  </si>
  <si>
    <t>DAFTAR PENDAPATAN DITERIMA DIMUKA PER 31 DESEMBER 2019</t>
  </si>
  <si>
    <t>DAFTAR BEBAN DIBAYAR DIMUKA DIMUKA PER 31 DESEMBER 2019</t>
  </si>
  <si>
    <t>: 2019</t>
  </si>
  <si>
    <t xml:space="preserve">                                                                 Padang 31 Desember 2019</t>
  </si>
  <si>
    <t>DAFTAR REALISASI SP2D, SPJ DAN SISA UYHD TAHUN 2019</t>
  </si>
  <si>
    <t xml:space="preserve">DAFTAR REKAPITULASI PENDAPATAN LRA </t>
  </si>
  <si>
    <t>DAFTAR PENYETORAN KEMBALI BELANJA JANUARI S/D DESEMBER 2019</t>
  </si>
  <si>
    <t>Lampiran : 6</t>
  </si>
  <si>
    <t xml:space="preserve">DAFTAR HUTANG BELANJA PER 31 DESEMBER 2019 </t>
  </si>
  <si>
    <t>Padang 31 Desember 2019</t>
  </si>
  <si>
    <t>SEWA RUMAH DINAS PER 31 DESEMBER 2019</t>
  </si>
  <si>
    <t>Padang,31 Desember 2019</t>
  </si>
  <si>
    <t>BESERTA PENYISIHAN PER 31 Desember 2019</t>
  </si>
  <si>
    <t>Padang, 31 Desember  2019</t>
  </si>
  <si>
    <t>DAFTAR PERSEDIAAN PER 31 DESEMBER 2019</t>
  </si>
  <si>
    <t>DAFTAR KIB F DALAM PENGERJAAN PER 31 DESEMBER 2019</t>
  </si>
  <si>
    <t>SAMPAI 31 DES 19</t>
  </si>
  <si>
    <t>Lampiran : 20</t>
  </si>
  <si>
    <t>DAFTAR REKAPITULASI NILAI ASET TETAP DAN ASET LAINNYA PER 31 DESEMBER 2019</t>
  </si>
  <si>
    <t>3=(4+5+6)</t>
  </si>
  <si>
    <t>PERALATAN &amp; MESIN</t>
  </si>
  <si>
    <t>GEDUNG &amp; BANGUNAN</t>
  </si>
  <si>
    <t>JLN, JARINGAN &amp; IRIGASI</t>
  </si>
  <si>
    <t xml:space="preserve">URAIAN </t>
  </si>
  <si>
    <t>SALDO PER 31 DES 2019</t>
  </si>
  <si>
    <t>NILAI PADA SAAT NERACA AWAL TAHUN 2005</t>
  </si>
  <si>
    <t>NILAI APRAISAL</t>
  </si>
  <si>
    <t>HARGA PEMBELIAN TAHUN 2006 S/D 2019</t>
  </si>
  <si>
    <t>DAFTAR BELANJA MODAL TAHUN 2019</t>
  </si>
  <si>
    <t>TAHUN 2019</t>
  </si>
  <si>
    <t>PER 31 DESEMBER 2019</t>
  </si>
  <si>
    <t>DAFTAR BELANJA MODAL YANG TIDAK DIKAPITALISIR TAHUN 2019</t>
  </si>
  <si>
    <t>No,Tgl SP2D/Kuitansi</t>
  </si>
  <si>
    <t>No,Tgl Kontrak</t>
  </si>
  <si>
    <t>Nama Rekanan</t>
  </si>
  <si>
    <t>Merek/Type</t>
  </si>
  <si>
    <t>Jumlah Unit</t>
  </si>
  <si>
    <t>Total Harga</t>
  </si>
  <si>
    <t>BM.TANAH</t>
  </si>
  <si>
    <t>BM.PERALATAN &amp; MESIN</t>
  </si>
  <si>
    <t>BM.GEDUNG &amp; BANGUNAN</t>
  </si>
  <si>
    <t>BM.JLN ,IRIGASI &amp; JAR</t>
  </si>
  <si>
    <t>BM. ASET TETAP LAINNYA</t>
  </si>
  <si>
    <t>- Kertas faximile</t>
  </si>
  <si>
    <t>- Map Snalhecter Folio (Plastik)</t>
  </si>
  <si>
    <t>- Correcting</t>
  </si>
  <si>
    <t>- Stabilo</t>
  </si>
  <si>
    <t>- Kertas NCR 3 Warna</t>
  </si>
  <si>
    <t>- Amplop Besar Kuning</t>
  </si>
  <si>
    <t>- Pisau Cuter Besar</t>
  </si>
  <si>
    <t>Rol</t>
  </si>
  <si>
    <t>- Kemoceng</t>
  </si>
  <si>
    <t>- Tangkai Pel Sumbu</t>
  </si>
  <si>
    <t>- Keset Kaki Sedang</t>
  </si>
  <si>
    <t>- Sendok Sampah</t>
  </si>
  <si>
    <t>- Tissue</t>
  </si>
  <si>
    <t>- Cairan Pencuci Piring</t>
  </si>
  <si>
    <t>- Pewangi Toilet</t>
  </si>
  <si>
    <t>- Keranjang Sampah Rotan</t>
  </si>
  <si>
    <t>- Pengharum Ruangan Gantung</t>
  </si>
  <si>
    <t>- Steker T</t>
  </si>
  <si>
    <t>- Lampu Hemat Energi PLEU (T) 15 watt</t>
  </si>
  <si>
    <t>- Lampu Hemat Energi PLEU (T) 23 watt</t>
  </si>
  <si>
    <t>- Kabel NYA (RE) 100 M SPLN 42-1</t>
  </si>
  <si>
    <t>- Terminal Kuningan</t>
  </si>
  <si>
    <t>- Baterai Besar</t>
  </si>
  <si>
    <t>- Baterai Kecil</t>
  </si>
  <si>
    <t>- Baterai Remot</t>
  </si>
  <si>
    <t>Gelang</t>
  </si>
  <si>
    <t>- Asam Mafenamat</t>
  </si>
  <si>
    <t>- Kotrimosazol</t>
  </si>
  <si>
    <t>- Bioplacenton Jelli 15 Mg</t>
  </si>
  <si>
    <t>- Thrombopob</t>
  </si>
  <si>
    <t>- Betadin</t>
  </si>
  <si>
    <t>- Refil Pembersih Kaca/Clear 500 ml</t>
  </si>
  <si>
    <t>- Sabun Cuci Deterjen</t>
  </si>
  <si>
    <t>- Sabun Cuci Cream Ekonomi</t>
  </si>
  <si>
    <t>- Sabun Mandi</t>
  </si>
  <si>
    <t>- Pasta Gigi</t>
  </si>
  <si>
    <t>- Sikat Gigi</t>
  </si>
  <si>
    <t>- Shampo</t>
  </si>
  <si>
    <t>- Pembalut</t>
  </si>
  <si>
    <t>Bungkus</t>
  </si>
  <si>
    <t>Sachet</t>
  </si>
  <si>
    <t>- Paracetamol</t>
  </si>
  <si>
    <t>- Amoxilin</t>
  </si>
  <si>
    <t>- Antasid</t>
  </si>
  <si>
    <t>- Resperidone 2 mg</t>
  </si>
  <si>
    <t>- Minyak Kayu Putih</t>
  </si>
  <si>
    <t>- Betadine</t>
  </si>
  <si>
    <t>- Salaf Kulit</t>
  </si>
  <si>
    <t>- Diaform</t>
  </si>
  <si>
    <t>- Perban</t>
  </si>
  <si>
    <t>- Plester</t>
  </si>
  <si>
    <t>- Minyak Angin</t>
  </si>
  <si>
    <t>Ls</t>
  </si>
  <si>
    <t>- Obat Luka</t>
  </si>
  <si>
    <t>- Obat Gosok</t>
  </si>
  <si>
    <t>2. Obat-Obatan Pakai Habis</t>
  </si>
  <si>
    <t>4. Alat/Bahan Pembersih</t>
  </si>
  <si>
    <t>- Viting Flapon Kecil</t>
  </si>
  <si>
    <t xml:space="preserve">- Tinta Komputer </t>
  </si>
  <si>
    <t>- Amplop Putih</t>
  </si>
  <si>
    <t>DAFTAR HUTANG JANGKA PENDEK PER 31  DESEMBER  2019</t>
  </si>
  <si>
    <t>- Cetak Kop PSBN</t>
  </si>
  <si>
    <t>3. Obat-Obatan</t>
  </si>
  <si>
    <t>- Cling Pembersih Lantai</t>
  </si>
  <si>
    <t>- Sabun Cuci Piring</t>
  </si>
  <si>
    <t>- Klip No.3</t>
  </si>
  <si>
    <t>- Amplop Dinas 11x23</t>
  </si>
  <si>
    <t>- Map Kop Dinas</t>
  </si>
  <si>
    <t>- Mikonazole</t>
  </si>
  <si>
    <t>- NaCL</t>
  </si>
  <si>
    <t>- Masker</t>
  </si>
  <si>
    <t>- Hand Scoond</t>
  </si>
  <si>
    <t>Kb</t>
  </si>
  <si>
    <t>,</t>
  </si>
  <si>
    <t>Belanja Hibah</t>
  </si>
  <si>
    <t>- Aset tetap lainnya</t>
  </si>
  <si>
    <t>Belanja barang dan jasa</t>
  </si>
  <si>
    <t>Semester I Tahun  2019</t>
  </si>
  <si>
    <t>(Jurnal penyesuaian Persediaan ATK per 30 Juni 2019)</t>
  </si>
  <si>
    <t>(Jurnal penyesuaian Persediaan Bahan Pembersih per 30 Juni 2019)</t>
  </si>
  <si>
    <t>(Jurnal penyesuaian Persediaan Alat Listrik dan Elektronik per 30 Juni 2019)</t>
  </si>
  <si>
    <t>(Jurnal penyesuaian Persediaan Cetak per 30 Juni 2019)</t>
  </si>
  <si>
    <t>(Jurnal penyesuaian Persediaan Obat-obatan per 30 Juni 2019)</t>
  </si>
  <si>
    <t>Beban Bahan Praktek</t>
  </si>
  <si>
    <t>(Jurnal penyesuaian Beban Bahan praktek per 30 Juni 2019)</t>
  </si>
  <si>
    <t>Beban Peralatan/Perlengkapan Pakai Habis</t>
  </si>
  <si>
    <t>(Jurnal penyesuaian Beban Perlengkapan Habis Pakai per 30 Juni 2019)</t>
  </si>
  <si>
    <t>Peralatan &amp; Mesin</t>
  </si>
  <si>
    <t>(Jurnal penyesuaian Peralatan dan Mesin yang Tidak Dikapitalisir per 30 Juni 2019)</t>
  </si>
  <si>
    <t>Akm.Peny.Peralatan dan Mesn</t>
  </si>
  <si>
    <t>(Jurnal penyesuaian Mutasi Antar SKPD berupa plang per 30 Juni 2019)</t>
  </si>
  <si>
    <t>Tambahan Penghasilan Berdasarkan Beban Kerja</t>
  </si>
  <si>
    <t>Beban Jasa Internet</t>
  </si>
  <si>
    <t>30-06-2019</t>
  </si>
  <si>
    <t>9.1.2.02.00010</t>
  </si>
  <si>
    <t>(Jurnal Penyesuaian Beban Jasa dbayar dimuka  Tahun 2019)</t>
  </si>
  <si>
    <t>SEMESTER II TAHUN 2019</t>
  </si>
  <si>
    <t>Semester II Tahun  2019</t>
  </si>
  <si>
    <t>2. Alat Listrik dan Elektronik</t>
  </si>
  <si>
    <t>- Kabel NY WHY 2x1,5 mm</t>
  </si>
  <si>
    <t>4. Kelengkapan Kelayan</t>
  </si>
  <si>
    <t>3. Bahan Pembersih  :</t>
  </si>
  <si>
    <t>- Pembersih Lantai SOS Refil</t>
  </si>
  <si>
    <t xml:space="preserve">- Densol Pewangi Refil </t>
  </si>
  <si>
    <t>:</t>
  </si>
  <si>
    <t>Padang, 31 DESEMBER 2019</t>
  </si>
  <si>
    <t>(Jurnal penyesuaian Utang Barang dan Jasa per 31 Desember 2019)</t>
  </si>
  <si>
    <t>(Jurnal penyesuaian selisih Persediaan ATK per 31 Desember 2019)</t>
  </si>
  <si>
    <t>(Jurnal penyesuaian selisih Persediaan Bahan Pembersih per 31 Desember 2019)</t>
  </si>
  <si>
    <t>(Jurnal penyesuaian selisih Persediaan Alat Listrik dan elektronik per 31 Des 2019)</t>
  </si>
  <si>
    <t>(Jurnal penyesuaian selisih Persediaan Cetak per 31 Desember 2019)</t>
  </si>
  <si>
    <t>(Jurnal penyesuaian selisih  Persediaan obat-obatan per 31 Desember 2019)</t>
  </si>
  <si>
    <t>(Jurnal penyesuaian selisih Persediaan bahan pakai habis lainnya per 31 Des 2019)</t>
  </si>
  <si>
    <t>(Jurnal penyesuaian selisih Persediaan bahan praktek per 31 Desember 2019)</t>
  </si>
  <si>
    <t>9.1.2.01.0011</t>
  </si>
  <si>
    <t xml:space="preserve">( Jurnal Penyesuaian Aset Tidak bermanfaat Tahun 2019) </t>
  </si>
  <si>
    <t>Beban Penyusutan Peralatan dan mesin</t>
  </si>
  <si>
    <t>( Jurnal Penyesuaian Beban Akumulasi Penyusutan Saldo Akhir Tahun tahun 2019 )</t>
  </si>
  <si>
    <t>Akumulasi Penyusutan Aset Tak Bermanfaat</t>
  </si>
  <si>
    <t xml:space="preserve">( Jurnal Penyesuaian  Peralatan dan Mesin Tahun 2019) </t>
  </si>
  <si>
    <t>( Jurnal Penyesuaian penghapusan Aset Tidak Bermanfaat per 31 Desember 2019)</t>
  </si>
  <si>
    <t>Aset  Tidak Bermanfaat</t>
  </si>
  <si>
    <t xml:space="preserve">( Jurnal Penyesuaian Reklas Peralatan dan Mesin ke Aset Tidak Bermanfaat Tahun 2019) </t>
  </si>
  <si>
    <t xml:space="preserve">(Jurnal penyesuaian Koreksi Saldo Awal Gedung dan Bangunan per 31 Desember </t>
  </si>
  <si>
    <t>(Jurnal penyesuaian Koreksi Saldo Awal Peralatan dan Mesin per 31 Desember Tahun 2019 )</t>
  </si>
  <si>
    <t xml:space="preserve">( Jurnal Penyesuaian Reklas Jalan,Irigasi dan Jaringan ke Gedung &amp; Bangunan Tahun 2019) </t>
  </si>
  <si>
    <r>
      <t xml:space="preserve">( </t>
    </r>
    <r>
      <rPr>
        <b/>
        <i/>
        <sz val="11"/>
        <color indexed="8"/>
        <rFont val="Calibri"/>
        <family val="2"/>
        <scheme val="minor"/>
      </rPr>
      <t>Jurnal Balik Utang Belanja Pegawai per 31 Desember 2018</t>
    </r>
    <r>
      <rPr>
        <b/>
        <sz val="11"/>
        <color indexed="8"/>
        <rFont val="Calibri"/>
        <family val="2"/>
        <scheme val="minor"/>
      </rPr>
      <t xml:space="preserve"> )</t>
    </r>
  </si>
  <si>
    <r>
      <t xml:space="preserve">( </t>
    </r>
    <r>
      <rPr>
        <b/>
        <i/>
        <sz val="11"/>
        <color indexed="8"/>
        <rFont val="Calibri"/>
        <family val="2"/>
        <scheme val="minor"/>
      </rPr>
      <t>Jurnal Balik Premi Asuransi per 31 Desember 2018</t>
    </r>
    <r>
      <rPr>
        <b/>
        <sz val="11"/>
        <color indexed="8"/>
        <rFont val="Calibri"/>
        <family val="2"/>
        <scheme val="minor"/>
      </rPr>
      <t xml:space="preserve"> )</t>
    </r>
  </si>
  <si>
    <r>
      <t xml:space="preserve">( </t>
    </r>
    <r>
      <rPr>
        <b/>
        <i/>
        <sz val="11"/>
        <color indexed="8"/>
        <rFont val="Calibri"/>
        <family val="2"/>
        <scheme val="minor"/>
      </rPr>
      <t>Jurnal Balik Utang Belanja Barang dan Jasa per 31 Desember 2018</t>
    </r>
    <r>
      <rPr>
        <b/>
        <sz val="11"/>
        <color indexed="8"/>
        <rFont val="Calibri"/>
        <family val="2"/>
        <scheme val="minor"/>
      </rPr>
      <t xml:space="preserve"> )</t>
    </r>
  </si>
  <si>
    <t>13.</t>
  </si>
  <si>
    <t>Persediaan Alat Listrik dan Elektronik</t>
  </si>
  <si>
    <t>(Jurnal penyesuaian Koreksi persediaan per 31 Desember Tahun 2019 )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</si>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</sst>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&quot;Rp&quot;#,##0"/>
    <numFmt numFmtId="167" formatCode="&quot;Rp&quot;#,##0.00"/>
    <numFmt numFmtId="168" formatCode="_(* #,##0_);_(* \(#,##0\);_(* &quot;-&quot;??_);_(@_)"/>
    <numFmt numFmtId="169" formatCode="_(* #,##0.0_);_(* \(#,##0.0\);_(* &quot;-&quot;_);_(@_)"/>
    <numFmt numFmtId="170" formatCode="0.0"/>
    <numFmt numFmtId="171" formatCode="_(* #,##0.0_);_(* \(#,##0.0\);_(* &quot;-&quot;??_);_(@_)"/>
  </numFmts>
  <fonts count="7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8"/>
      <color theme="1"/>
      <name val="Arial Narrow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6"/>
      <color theme="1"/>
      <name val="Arial Narrow"/>
      <family val="2"/>
    </font>
    <font>
      <sz val="10"/>
      <color theme="1"/>
      <name val="Arial"/>
      <family val="2"/>
    </font>
    <font>
      <sz val="10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18"/>
      <color theme="1"/>
      <name val="Algerian"/>
      <family val="5"/>
    </font>
    <font>
      <sz val="16"/>
      <color theme="1"/>
      <name val="Arial Narrow"/>
      <family val="2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charset val="1"/>
      <scheme val="minor"/>
    </font>
    <font>
      <sz val="12"/>
      <color theme="1"/>
      <name val="Calibri"/>
      <family val="2"/>
      <charset val="1"/>
      <scheme val="minor"/>
    </font>
    <font>
      <b/>
      <sz val="12"/>
      <color theme="1"/>
      <name val="Calibri"/>
      <family val="2"/>
      <charset val="1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9"/>
      <name val="Arial Narrow"/>
      <family val="2"/>
    </font>
    <font>
      <sz val="10"/>
      <name val="Arial Narrow"/>
      <family val="2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1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rgb="FFFF0000"/>
      <name val="Calibri"/>
      <family val="2"/>
      <scheme val="minor"/>
    </font>
    <font>
      <b/>
      <u val="singleAccounting"/>
      <sz val="12"/>
      <name val="Calibri"/>
      <family val="2"/>
      <scheme val="minor"/>
    </font>
    <font>
      <sz val="12"/>
      <name val="Calibri"/>
      <family val="2"/>
    </font>
    <font>
      <b/>
      <sz val="11"/>
      <color rgb="FFFF0000"/>
      <name val="Calibri"/>
      <family val="2"/>
      <scheme val="minor"/>
    </font>
    <font>
      <b/>
      <i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Century Gothic"/>
      <family val="2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b/>
      <sz val="10"/>
      <color theme="1"/>
      <name val="Arial Narrow"/>
      <family val="2"/>
    </font>
    <font>
      <b/>
      <i/>
      <sz val="10"/>
      <name val="Arial Narrow"/>
      <family val="2"/>
    </font>
    <font>
      <sz val="10"/>
      <color rgb="FFFF0000"/>
      <name val="Arial Narrow"/>
      <family val="2"/>
    </font>
    <font>
      <sz val="10"/>
      <color theme="0"/>
      <name val="Arial Narrow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sz val="8"/>
      <color theme="1"/>
      <name val="Arial"/>
      <family val="2"/>
    </font>
    <font>
      <b/>
      <sz val="12"/>
      <color theme="1"/>
      <name val="Calibri"/>
      <family val="2"/>
    </font>
    <font>
      <b/>
      <u val="singleAccounting"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1"/>
      <color theme="1"/>
      <name val="Calibri"/>
      <family val="2"/>
      <charset val="1"/>
      <scheme val="minor"/>
    </font>
    <font>
      <b/>
      <i/>
      <sz val="11"/>
      <color theme="1"/>
      <name val="Calibri"/>
      <family val="2"/>
      <charset val="1"/>
      <scheme val="minor"/>
    </font>
    <font>
      <b/>
      <i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8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auto="1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5">
    <xf numFmtId="0" fontId="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40" fillId="0" borderId="0" applyFont="0" applyFill="0" applyBorder="0" applyAlignment="0" applyProtection="0"/>
  </cellStyleXfs>
  <cellXfs count="1173">
    <xf numFmtId="0" fontId="0" fillId="0" borderId="0" xfId="0"/>
    <xf numFmtId="0" fontId="9" fillId="0" borderId="0" xfId="0" applyFont="1"/>
    <xf numFmtId="41" fontId="0" fillId="0" borderId="0" xfId="1" applyFont="1"/>
    <xf numFmtId="0" fontId="11" fillId="0" borderId="0" xfId="0" applyFont="1"/>
    <xf numFmtId="0" fontId="11" fillId="0" borderId="1" xfId="0" applyFont="1" applyBorder="1"/>
    <xf numFmtId="0" fontId="11" fillId="0" borderId="0" xfId="0" applyFont="1" applyAlignment="1"/>
    <xf numFmtId="0" fontId="12" fillId="0" borderId="1" xfId="0" applyFont="1" applyBorder="1"/>
    <xf numFmtId="0" fontId="15" fillId="0" borderId="0" xfId="0" applyFont="1"/>
    <xf numFmtId="41" fontId="15" fillId="0" borderId="0" xfId="1" applyFont="1"/>
    <xf numFmtId="41" fontId="11" fillId="0" borderId="0" xfId="1" applyFont="1"/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1" xfId="0" applyFont="1" applyBorder="1"/>
    <xf numFmtId="0" fontId="15" fillId="0" borderId="0" xfId="0" applyFont="1" applyAlignment="1"/>
    <xf numFmtId="0" fontId="14" fillId="0" borderId="1" xfId="0" applyFont="1" applyBorder="1" applyAlignment="1">
      <alignment horizontal="center" vertical="center"/>
    </xf>
    <xf numFmtId="41" fontId="14" fillId="0" borderId="1" xfId="1" applyFont="1" applyBorder="1" applyAlignment="1">
      <alignment horizontal="center" vertical="center"/>
    </xf>
    <xf numFmtId="41" fontId="15" fillId="0" borderId="1" xfId="1" applyFont="1" applyBorder="1"/>
    <xf numFmtId="41" fontId="15" fillId="0" borderId="1" xfId="0" applyNumberFormat="1" applyFont="1" applyBorder="1"/>
    <xf numFmtId="0" fontId="15" fillId="0" borderId="1" xfId="0" applyFont="1" applyBorder="1" applyAlignment="1">
      <alignment horizontal="right"/>
    </xf>
    <xf numFmtId="41" fontId="14" fillId="0" borderId="1" xfId="0" applyNumberFormat="1" applyFont="1" applyBorder="1"/>
    <xf numFmtId="0" fontId="15" fillId="0" borderId="3" xfId="0" applyFont="1" applyBorder="1"/>
    <xf numFmtId="0" fontId="15" fillId="0" borderId="0" xfId="0" applyFont="1" applyAlignment="1">
      <alignment horizontal="right"/>
    </xf>
    <xf numFmtId="9" fontId="15" fillId="0" borderId="1" xfId="0" applyNumberFormat="1" applyFont="1" applyBorder="1" applyAlignment="1">
      <alignment horizontal="center"/>
    </xf>
    <xf numFmtId="9" fontId="14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vertical="center"/>
    </xf>
    <xf numFmtId="41" fontId="11" fillId="0" borderId="1" xfId="1" applyFont="1" applyBorder="1"/>
    <xf numFmtId="0" fontId="17" fillId="0" borderId="0" xfId="0" applyFont="1"/>
    <xf numFmtId="0" fontId="17" fillId="0" borderId="0" xfId="0" applyFont="1" applyAlignment="1"/>
    <xf numFmtId="41" fontId="11" fillId="0" borderId="1" xfId="0" applyNumberFormat="1" applyFont="1" applyBorder="1"/>
    <xf numFmtId="0" fontId="11" fillId="0" borderId="1" xfId="0" applyFont="1" applyBorder="1" applyAlignment="1">
      <alignment vertical="center"/>
    </xf>
    <xf numFmtId="14" fontId="14" fillId="0" borderId="1" xfId="0" applyNumberFormat="1" applyFont="1" applyBorder="1"/>
    <xf numFmtId="14" fontId="12" fillId="0" borderId="1" xfId="0" applyNumberFormat="1" applyFont="1" applyBorder="1"/>
    <xf numFmtId="0" fontId="0" fillId="0" borderId="1" xfId="0" applyBorder="1"/>
    <xf numFmtId="41" fontId="0" fillId="0" borderId="1" xfId="1" applyFont="1" applyBorder="1"/>
    <xf numFmtId="0" fontId="15" fillId="0" borderId="13" xfId="0" applyFont="1" applyBorder="1" applyAlignment="1">
      <alignment horizontal="center" vertical="center"/>
    </xf>
    <xf numFmtId="41" fontId="14" fillId="0" borderId="1" xfId="1" applyFont="1" applyBorder="1" applyAlignment="1">
      <alignment vertical="center"/>
    </xf>
    <xf numFmtId="0" fontId="16" fillId="0" borderId="1" xfId="0" applyFont="1" applyBorder="1" applyAlignment="1"/>
    <xf numFmtId="0" fontId="15" fillId="0" borderId="1" xfId="0" applyFont="1" applyBorder="1" applyAlignment="1"/>
    <xf numFmtId="41" fontId="15" fillId="0" borderId="1" xfId="1" applyFont="1" applyBorder="1" applyAlignment="1">
      <alignment vertical="center"/>
    </xf>
    <xf numFmtId="0" fontId="12" fillId="0" borderId="7" xfId="0" applyFont="1" applyBorder="1" applyAlignment="1">
      <alignment horizontal="center" vertical="center"/>
    </xf>
    <xf numFmtId="0" fontId="11" fillId="0" borderId="3" xfId="0" applyFont="1" applyBorder="1"/>
    <xf numFmtId="0" fontId="12" fillId="0" borderId="21" xfId="0" applyFont="1" applyBorder="1" applyAlignment="1">
      <alignment horizontal="center" vertical="center"/>
    </xf>
    <xf numFmtId="0" fontId="12" fillId="0" borderId="22" xfId="0" applyFont="1" applyBorder="1"/>
    <xf numFmtId="0" fontId="12" fillId="0" borderId="22" xfId="0" applyFont="1" applyBorder="1" applyAlignment="1">
      <alignment horizontal="center"/>
    </xf>
    <xf numFmtId="0" fontId="18" fillId="0" borderId="1" xfId="0" applyFont="1" applyBorder="1"/>
    <xf numFmtId="0" fontId="21" fillId="0" borderId="2" xfId="0" applyFont="1" applyBorder="1" applyAlignment="1"/>
    <xf numFmtId="0" fontId="21" fillId="0" borderId="3" xfId="0" applyFont="1" applyBorder="1" applyAlignment="1"/>
    <xf numFmtId="0" fontId="21" fillId="0" borderId="1" xfId="0" applyFont="1" applyBorder="1" applyAlignment="1"/>
    <xf numFmtId="41" fontId="12" fillId="0" borderId="1" xfId="0" applyNumberFormat="1" applyFont="1" applyBorder="1"/>
    <xf numFmtId="41" fontId="15" fillId="0" borderId="1" xfId="1" applyFont="1" applyBorder="1" applyAlignment="1"/>
    <xf numFmtId="0" fontId="11" fillId="0" borderId="2" xfId="0" applyFont="1" applyBorder="1"/>
    <xf numFmtId="0" fontId="11" fillId="0" borderId="3" xfId="0" applyFont="1" applyBorder="1" applyAlignment="1">
      <alignment horizontal="center"/>
    </xf>
    <xf numFmtId="0" fontId="0" fillId="0" borderId="2" xfId="0" applyBorder="1"/>
    <xf numFmtId="0" fontId="11" fillId="0" borderId="7" xfId="0" applyFont="1" applyBorder="1"/>
    <xf numFmtId="0" fontId="18" fillId="0" borderId="7" xfId="0" applyFont="1" applyBorder="1"/>
    <xf numFmtId="41" fontId="11" fillId="0" borderId="7" xfId="1" applyFont="1" applyBorder="1"/>
    <xf numFmtId="41" fontId="0" fillId="0" borderId="7" xfId="1" applyFont="1" applyBorder="1"/>
    <xf numFmtId="0" fontId="0" fillId="0" borderId="0" xfId="0" applyAlignment="1">
      <alignment horizontal="left"/>
    </xf>
    <xf numFmtId="0" fontId="14" fillId="0" borderId="0" xfId="0" applyFont="1" applyAlignment="1">
      <alignment horizontal="center"/>
    </xf>
    <xf numFmtId="0" fontId="15" fillId="0" borderId="7" xfId="0" applyFont="1" applyBorder="1" applyAlignment="1">
      <alignment horizontal="center" vertical="center"/>
    </xf>
    <xf numFmtId="0" fontId="24" fillId="0" borderId="0" xfId="0" applyFont="1"/>
    <xf numFmtId="0" fontId="25" fillId="0" borderId="0" xfId="0" applyFont="1" applyAlignment="1">
      <alignment horizontal="center"/>
    </xf>
    <xf numFmtId="0" fontId="24" fillId="0" borderId="2" xfId="0" applyFont="1" applyBorder="1" applyAlignment="1">
      <alignment horizontal="center"/>
    </xf>
    <xf numFmtId="0" fontId="24" fillId="0" borderId="7" xfId="0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24" fillId="0" borderId="1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/>
    </xf>
    <xf numFmtId="0" fontId="28" fillId="0" borderId="2" xfId="0" applyFont="1" applyBorder="1"/>
    <xf numFmtId="0" fontId="28" fillId="0" borderId="7" xfId="0" applyFont="1" applyBorder="1"/>
    <xf numFmtId="41" fontId="28" fillId="0" borderId="7" xfId="0" applyNumberFormat="1" applyFont="1" applyBorder="1"/>
    <xf numFmtId="0" fontId="28" fillId="0" borderId="7" xfId="0" applyFont="1" applyBorder="1" applyAlignment="1">
      <alignment horizontal="center"/>
    </xf>
    <xf numFmtId="41" fontId="28" fillId="0" borderId="7" xfId="1" applyFont="1" applyBorder="1"/>
    <xf numFmtId="0" fontId="30" fillId="0" borderId="7" xfId="0" applyFont="1" applyBorder="1"/>
    <xf numFmtId="0" fontId="28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28" fillId="0" borderId="1" xfId="0" applyFont="1" applyBorder="1"/>
    <xf numFmtId="41" fontId="26" fillId="0" borderId="1" xfId="1" applyFont="1" applyBorder="1"/>
    <xf numFmtId="0" fontId="28" fillId="0" borderId="3" xfId="0" applyFont="1" applyBorder="1" applyAlignment="1">
      <alignment horizontal="center"/>
    </xf>
    <xf numFmtId="0" fontId="28" fillId="0" borderId="3" xfId="0" applyFont="1" applyBorder="1"/>
    <xf numFmtId="0" fontId="28" fillId="0" borderId="0" xfId="0" applyFont="1" applyBorder="1" applyAlignment="1">
      <alignment horizontal="center"/>
    </xf>
    <xf numFmtId="0" fontId="28" fillId="0" borderId="0" xfId="0" applyFont="1" applyBorder="1"/>
    <xf numFmtId="0" fontId="26" fillId="0" borderId="0" xfId="0" applyFont="1" applyBorder="1"/>
    <xf numFmtId="0" fontId="34" fillId="2" borderId="3" xfId="0" applyFont="1" applyFill="1" applyBorder="1" applyAlignment="1">
      <alignment horizontal="center"/>
    </xf>
    <xf numFmtId="0" fontId="34" fillId="5" borderId="3" xfId="0" quotePrefix="1" applyFont="1" applyFill="1" applyBorder="1" applyAlignment="1">
      <alignment horizontal="center"/>
    </xf>
    <xf numFmtId="0" fontId="34" fillId="2" borderId="3" xfId="0" quotePrefix="1" applyFont="1" applyFill="1" applyBorder="1" applyAlignment="1">
      <alignment horizontal="center"/>
    </xf>
    <xf numFmtId="0" fontId="34" fillId="0" borderId="1" xfId="0" applyFont="1" applyFill="1" applyBorder="1" applyAlignment="1">
      <alignment horizontal="center" vertical="justify" wrapText="1"/>
    </xf>
    <xf numFmtId="0" fontId="35" fillId="0" borderId="1" xfId="0" applyFont="1" applyFill="1" applyBorder="1" applyAlignment="1">
      <alignment horizontal="left" vertical="center" wrapText="1"/>
    </xf>
    <xf numFmtId="0" fontId="34" fillId="0" borderId="1" xfId="0" applyFont="1" applyFill="1" applyBorder="1" applyAlignment="1">
      <alignment horizontal="left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left" vertical="center" wrapText="1"/>
    </xf>
    <xf numFmtId="0" fontId="35" fillId="0" borderId="2" xfId="0" applyFont="1" applyFill="1" applyBorder="1" applyAlignment="1">
      <alignment horizontal="left" vertical="center" wrapText="1"/>
    </xf>
    <xf numFmtId="0" fontId="0" fillId="0" borderId="0" xfId="0" applyBorder="1"/>
    <xf numFmtId="41" fontId="0" fillId="0" borderId="0" xfId="0" applyNumberFormat="1"/>
    <xf numFmtId="0" fontId="24" fillId="0" borderId="7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/>
    </xf>
    <xf numFmtId="0" fontId="38" fillId="0" borderId="0" xfId="0" applyFont="1"/>
    <xf numFmtId="0" fontId="38" fillId="0" borderId="1" xfId="0" applyFont="1" applyBorder="1"/>
    <xf numFmtId="41" fontId="30" fillId="0" borderId="7" xfId="1" applyFont="1" applyBorder="1"/>
    <xf numFmtId="41" fontId="31" fillId="0" borderId="7" xfId="1" applyFont="1" applyBorder="1"/>
    <xf numFmtId="0" fontId="28" fillId="0" borderId="0" xfId="0" applyFont="1"/>
    <xf numFmtId="0" fontId="19" fillId="0" borderId="1" xfId="0" applyFont="1" applyBorder="1" applyAlignment="1">
      <alignment horizontal="center"/>
    </xf>
    <xf numFmtId="0" fontId="38" fillId="0" borderId="0" xfId="0" applyFont="1" applyAlignment="1"/>
    <xf numFmtId="0" fontId="38" fillId="0" borderId="27" xfId="0" applyFont="1" applyBorder="1" applyAlignment="1">
      <alignment horizontal="center" vertical="center" wrapText="1"/>
    </xf>
    <xf numFmtId="0" fontId="38" fillId="0" borderId="44" xfId="0" applyFont="1" applyBorder="1" applyAlignment="1">
      <alignment horizontal="center" vertical="center" wrapText="1"/>
    </xf>
    <xf numFmtId="0" fontId="38" fillId="0" borderId="45" xfId="0" applyFont="1" applyBorder="1" applyAlignment="1">
      <alignment horizontal="center" vertical="center" wrapText="1"/>
    </xf>
    <xf numFmtId="0" fontId="19" fillId="0" borderId="46" xfId="0" applyFont="1" applyBorder="1" applyAlignment="1">
      <alignment horizontal="center" vertical="center" wrapText="1"/>
    </xf>
    <xf numFmtId="0" fontId="38" fillId="0" borderId="46" xfId="0" applyFont="1" applyBorder="1" applyAlignment="1">
      <alignment horizontal="center" vertical="center" wrapText="1"/>
    </xf>
    <xf numFmtId="0" fontId="38" fillId="0" borderId="47" xfId="0" applyFont="1" applyBorder="1" applyAlignment="1">
      <alignment horizontal="center" vertical="center" wrapText="1"/>
    </xf>
    <xf numFmtId="0" fontId="38" fillId="0" borderId="36" xfId="0" applyFont="1" applyBorder="1" applyAlignment="1">
      <alignment horizontal="center" vertical="center" wrapText="1"/>
    </xf>
    <xf numFmtId="0" fontId="38" fillId="0" borderId="48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0" fontId="38" fillId="0" borderId="51" xfId="0" applyFont="1" applyBorder="1" applyAlignment="1">
      <alignment horizontal="center" vertical="center" wrapText="1"/>
    </xf>
    <xf numFmtId="0" fontId="38" fillId="0" borderId="52" xfId="0" applyFont="1" applyBorder="1" applyAlignment="1">
      <alignment horizontal="center" vertical="center" wrapText="1"/>
    </xf>
    <xf numFmtId="14" fontId="38" fillId="0" borderId="48" xfId="0" applyNumberFormat="1" applyFont="1" applyBorder="1"/>
    <xf numFmtId="0" fontId="38" fillId="0" borderId="36" xfId="0" applyFont="1" applyBorder="1" applyAlignment="1">
      <alignment horizontal="center"/>
    </xf>
    <xf numFmtId="0" fontId="38" fillId="0" borderId="23" xfId="0" applyFont="1" applyBorder="1"/>
    <xf numFmtId="0" fontId="38" fillId="0" borderId="32" xfId="0" applyFont="1" applyBorder="1"/>
    <xf numFmtId="0" fontId="38" fillId="0" borderId="33" xfId="0" applyFont="1" applyBorder="1"/>
    <xf numFmtId="43" fontId="38" fillId="0" borderId="23" xfId="3" applyNumberFormat="1" applyFont="1" applyBorder="1"/>
    <xf numFmtId="43" fontId="38" fillId="0" borderId="35" xfId="3" applyNumberFormat="1" applyFont="1" applyBorder="1"/>
    <xf numFmtId="0" fontId="38" fillId="0" borderId="34" xfId="0" applyFont="1" applyBorder="1" applyAlignment="1">
      <alignment horizontal="center"/>
    </xf>
    <xf numFmtId="0" fontId="38" fillId="0" borderId="36" xfId="0" quotePrefix="1" applyFont="1" applyBorder="1" applyAlignment="1">
      <alignment horizontal="center"/>
    </xf>
    <xf numFmtId="43" fontId="19" fillId="0" borderId="23" xfId="0" applyNumberFormat="1" applyFont="1" applyBorder="1"/>
    <xf numFmtId="43" fontId="19" fillId="0" borderId="35" xfId="0" applyNumberFormat="1" applyFont="1" applyBorder="1"/>
    <xf numFmtId="0" fontId="45" fillId="0" borderId="23" xfId="0" applyFont="1" applyBorder="1"/>
    <xf numFmtId="43" fontId="44" fillId="0" borderId="35" xfId="3" applyNumberFormat="1" applyFont="1" applyBorder="1"/>
    <xf numFmtId="0" fontId="38" fillId="0" borderId="24" xfId="0" applyFont="1" applyBorder="1"/>
    <xf numFmtId="0" fontId="45" fillId="0" borderId="36" xfId="0" applyFont="1" applyBorder="1" applyAlignment="1">
      <alignment horizontal="center"/>
    </xf>
    <xf numFmtId="43" fontId="45" fillId="0" borderId="35" xfId="3" applyNumberFormat="1" applyFont="1" applyBorder="1"/>
    <xf numFmtId="43" fontId="45" fillId="0" borderId="23" xfId="3" applyNumberFormat="1" applyFont="1" applyBorder="1"/>
    <xf numFmtId="0" fontId="38" fillId="0" borderId="37" xfId="0" applyFont="1" applyBorder="1" applyAlignment="1">
      <alignment horizontal="center"/>
    </xf>
    <xf numFmtId="43" fontId="38" fillId="0" borderId="24" xfId="3" applyNumberFormat="1" applyFont="1" applyBorder="1"/>
    <xf numFmtId="0" fontId="38" fillId="0" borderId="53" xfId="0" applyFont="1" applyBorder="1" applyAlignment="1">
      <alignment horizontal="center"/>
    </xf>
    <xf numFmtId="0" fontId="38" fillId="0" borderId="7" xfId="0" applyFont="1" applyBorder="1"/>
    <xf numFmtId="43" fontId="38" fillId="0" borderId="7" xfId="3" applyNumberFormat="1" applyFont="1" applyBorder="1"/>
    <xf numFmtId="43" fontId="38" fillId="0" borderId="19" xfId="3" applyNumberFormat="1" applyFont="1" applyBorder="1"/>
    <xf numFmtId="0" fontId="46" fillId="0" borderId="38" xfId="0" applyFont="1" applyBorder="1" applyAlignment="1">
      <alignment horizontal="left" vertical="center" wrapText="1"/>
    </xf>
    <xf numFmtId="0" fontId="46" fillId="0" borderId="39" xfId="0" applyFont="1" applyBorder="1" applyAlignment="1">
      <alignment horizontal="left" vertical="center" wrapText="1"/>
    </xf>
    <xf numFmtId="0" fontId="46" fillId="0" borderId="54" xfId="0" applyFont="1" applyBorder="1" applyAlignment="1">
      <alignment horizontal="left" vertical="center" wrapText="1"/>
    </xf>
    <xf numFmtId="0" fontId="45" fillId="0" borderId="7" xfId="0" applyFont="1" applyBorder="1"/>
    <xf numFmtId="43" fontId="45" fillId="0" borderId="24" xfId="3" applyNumberFormat="1" applyFont="1" applyBorder="1"/>
    <xf numFmtId="43" fontId="44" fillId="0" borderId="40" xfId="3" applyNumberFormat="1" applyFont="1" applyBorder="1"/>
    <xf numFmtId="43" fontId="44" fillId="0" borderId="24" xfId="3" applyNumberFormat="1" applyFont="1" applyBorder="1"/>
    <xf numFmtId="0" fontId="45" fillId="0" borderId="24" xfId="0" applyFont="1" applyBorder="1"/>
    <xf numFmtId="0" fontId="38" fillId="0" borderId="42" xfId="0" applyFont="1" applyBorder="1" applyAlignment="1">
      <alignment horizontal="center"/>
    </xf>
    <xf numFmtId="0" fontId="38" fillId="0" borderId="43" xfId="0" applyFont="1" applyBorder="1"/>
    <xf numFmtId="43" fontId="19" fillId="0" borderId="57" xfId="0" applyNumberFormat="1" applyFont="1" applyBorder="1"/>
    <xf numFmtId="0" fontId="19" fillId="0" borderId="0" xfId="0" applyFont="1" applyBorder="1"/>
    <xf numFmtId="0" fontId="38" fillId="0" borderId="0" xfId="0" applyFont="1" applyBorder="1"/>
    <xf numFmtId="43" fontId="19" fillId="0" borderId="0" xfId="0" applyNumberFormat="1" applyFont="1" applyBorder="1"/>
    <xf numFmtId="0" fontId="44" fillId="0" borderId="23" xfId="0" applyFont="1" applyBorder="1"/>
    <xf numFmtId="0" fontId="37" fillId="0" borderId="0" xfId="0" applyFont="1"/>
    <xf numFmtId="0" fontId="37" fillId="0" borderId="0" xfId="0" applyFont="1" applyFill="1" applyAlignment="1">
      <alignment horizontal="center"/>
    </xf>
    <xf numFmtId="0" fontId="37" fillId="0" borderId="0" xfId="0" applyFont="1" applyFill="1"/>
    <xf numFmtId="0" fontId="26" fillId="0" borderId="14" xfId="0" applyFont="1" applyBorder="1" applyAlignment="1">
      <alignment horizontal="center"/>
    </xf>
    <xf numFmtId="0" fontId="28" fillId="0" borderId="15" xfId="0" applyFont="1" applyBorder="1" applyAlignment="1">
      <alignment horizontal="center"/>
    </xf>
    <xf numFmtId="0" fontId="28" fillId="0" borderId="15" xfId="0" applyFont="1" applyBorder="1"/>
    <xf numFmtId="41" fontId="28" fillId="0" borderId="15" xfId="1" applyFont="1" applyBorder="1"/>
    <xf numFmtId="41" fontId="26" fillId="0" borderId="14" xfId="1" applyFont="1" applyBorder="1"/>
    <xf numFmtId="165" fontId="0" fillId="0" borderId="0" xfId="1" applyNumberFormat="1" applyFont="1"/>
    <xf numFmtId="165" fontId="0" fillId="0" borderId="0" xfId="0" applyNumberFormat="1"/>
    <xf numFmtId="0" fontId="44" fillId="0" borderId="24" xfId="0" applyFont="1" applyBorder="1"/>
    <xf numFmtId="0" fontId="45" fillId="0" borderId="48" xfId="0" applyFont="1" applyBorder="1"/>
    <xf numFmtId="43" fontId="44" fillId="0" borderId="19" xfId="3" applyNumberFormat="1" applyFont="1" applyBorder="1"/>
    <xf numFmtId="0" fontId="26" fillId="0" borderId="15" xfId="0" applyFont="1" applyBorder="1" applyAlignment="1">
      <alignment horizontal="center"/>
    </xf>
    <xf numFmtId="0" fontId="45" fillId="0" borderId="24" xfId="0" applyFont="1" applyBorder="1" applyAlignment="1">
      <alignment horizontal="center"/>
    </xf>
    <xf numFmtId="0" fontId="49" fillId="0" borderId="38" xfId="0" applyFont="1" applyBorder="1" applyAlignment="1">
      <alignment horizontal="left"/>
    </xf>
    <xf numFmtId="43" fontId="45" fillId="0" borderId="40" xfId="3" applyNumberFormat="1" applyFont="1" applyBorder="1"/>
    <xf numFmtId="14" fontId="45" fillId="0" borderId="48" xfId="0" applyNumberFormat="1" applyFont="1" applyBorder="1"/>
    <xf numFmtId="0" fontId="45" fillId="0" borderId="49" xfId="0" applyFont="1" applyBorder="1" applyAlignment="1">
      <alignment horizontal="left"/>
    </xf>
    <xf numFmtId="0" fontId="41" fillId="0" borderId="6" xfId="0" quotePrefix="1" applyFont="1" applyBorder="1" applyAlignment="1">
      <alignment horizontal="center"/>
    </xf>
    <xf numFmtId="0" fontId="41" fillId="0" borderId="1" xfId="0" quotePrefix="1" applyFont="1" applyBorder="1" applyAlignment="1">
      <alignment horizontal="center"/>
    </xf>
    <xf numFmtId="0" fontId="46" fillId="0" borderId="34" xfId="0" applyFont="1" applyBorder="1"/>
    <xf numFmtId="165" fontId="46" fillId="0" borderId="23" xfId="1" applyNumberFormat="1" applyFont="1" applyBorder="1"/>
    <xf numFmtId="165" fontId="41" fillId="0" borderId="23" xfId="1" applyNumberFormat="1" applyFont="1" applyBorder="1"/>
    <xf numFmtId="0" fontId="41" fillId="0" borderId="32" xfId="0" applyFont="1" applyBorder="1" applyAlignment="1">
      <alignment horizontal="center" vertical="center"/>
    </xf>
    <xf numFmtId="0" fontId="41" fillId="0" borderId="34" xfId="0" applyFont="1" applyBorder="1" applyAlignment="1">
      <alignment horizontal="center" vertical="center"/>
    </xf>
    <xf numFmtId="0" fontId="41" fillId="0" borderId="34" xfId="0" quotePrefix="1" applyFont="1" applyBorder="1" applyAlignment="1">
      <alignment horizontal="center" vertical="center"/>
    </xf>
    <xf numFmtId="0" fontId="41" fillId="0" borderId="34" xfId="0" quotePrefix="1" applyFont="1" applyBorder="1"/>
    <xf numFmtId="0" fontId="41" fillId="0" borderId="41" xfId="0" applyFont="1" applyBorder="1" applyAlignment="1">
      <alignment horizontal="center" vertical="center"/>
    </xf>
    <xf numFmtId="0" fontId="41" fillId="0" borderId="39" xfId="0" quotePrefix="1" applyFont="1" applyBorder="1" applyAlignment="1">
      <alignment horizontal="center" vertical="center"/>
    </xf>
    <xf numFmtId="165" fontId="41" fillId="0" borderId="23" xfId="1" applyNumberFormat="1" applyFont="1" applyFill="1" applyBorder="1"/>
    <xf numFmtId="165" fontId="46" fillId="0" borderId="23" xfId="1" applyNumberFormat="1" applyFont="1" applyFill="1" applyBorder="1"/>
    <xf numFmtId="0" fontId="46" fillId="6" borderId="32" xfId="0" applyFont="1" applyFill="1" applyBorder="1" applyAlignment="1">
      <alignment horizontal="center"/>
    </xf>
    <xf numFmtId="0" fontId="46" fillId="6" borderId="34" xfId="0" applyFont="1" applyFill="1" applyBorder="1" applyAlignment="1">
      <alignment horizontal="center"/>
    </xf>
    <xf numFmtId="165" fontId="46" fillId="0" borderId="43" xfId="1" applyNumberFormat="1" applyFont="1" applyFill="1" applyBorder="1"/>
    <xf numFmtId="0" fontId="41" fillId="0" borderId="32" xfId="0" applyFont="1" applyBorder="1" applyAlignment="1">
      <alignment horizontal="center"/>
    </xf>
    <xf numFmtId="0" fontId="41" fillId="0" borderId="34" xfId="0" quotePrefix="1" applyFont="1" applyBorder="1" applyAlignment="1">
      <alignment horizontal="center"/>
    </xf>
    <xf numFmtId="0" fontId="41" fillId="0" borderId="34" xfId="0" applyFont="1" applyBorder="1"/>
    <xf numFmtId="0" fontId="41" fillId="0" borderId="32" xfId="0" quotePrefix="1" applyFont="1" applyBorder="1" applyAlignment="1">
      <alignment horizontal="center"/>
    </xf>
    <xf numFmtId="0" fontId="41" fillId="0" borderId="23" xfId="0" applyFont="1" applyBorder="1"/>
    <xf numFmtId="165" fontId="41" fillId="0" borderId="24" xfId="1" applyNumberFormat="1" applyFont="1" applyBorder="1"/>
    <xf numFmtId="165" fontId="41" fillId="0" borderId="24" xfId="1" applyNumberFormat="1" applyFont="1" applyFill="1" applyBorder="1"/>
    <xf numFmtId="43" fontId="46" fillId="0" borderId="43" xfId="1" applyNumberFormat="1" applyFont="1" applyFill="1" applyBorder="1"/>
    <xf numFmtId="0" fontId="46" fillId="0" borderId="32" xfId="0" quotePrefix="1" applyFont="1" applyBorder="1" applyAlignment="1">
      <alignment horizontal="center"/>
    </xf>
    <xf numFmtId="0" fontId="46" fillId="0" borderId="34" xfId="0" quotePrefix="1" applyFont="1" applyBorder="1" applyAlignment="1">
      <alignment horizontal="center"/>
    </xf>
    <xf numFmtId="165" fontId="41" fillId="0" borderId="7" xfId="1" applyNumberFormat="1" applyFont="1" applyFill="1" applyBorder="1"/>
    <xf numFmtId="165" fontId="41" fillId="0" borderId="48" xfId="1" applyNumberFormat="1" applyFont="1" applyFill="1" applyBorder="1"/>
    <xf numFmtId="0" fontId="46" fillId="0" borderId="23" xfId="0" applyFont="1" applyBorder="1"/>
    <xf numFmtId="0" fontId="41" fillId="0" borderId="34" xfId="0" applyFont="1" applyBorder="1" applyAlignment="1">
      <alignment horizontal="center"/>
    </xf>
    <xf numFmtId="165" fontId="46" fillId="2" borderId="43" xfId="1" applyNumberFormat="1" applyFont="1" applyFill="1" applyBorder="1"/>
    <xf numFmtId="165" fontId="46" fillId="0" borderId="48" xfId="1" applyNumberFormat="1" applyFont="1" applyFill="1" applyBorder="1"/>
    <xf numFmtId="0" fontId="46" fillId="0" borderId="34" xfId="0" applyFont="1" applyFill="1" applyBorder="1" applyAlignment="1">
      <alignment horizontal="center"/>
    </xf>
    <xf numFmtId="165" fontId="46" fillId="0" borderId="22" xfId="1" applyNumberFormat="1" applyFont="1" applyFill="1" applyBorder="1"/>
    <xf numFmtId="0" fontId="41" fillId="0" borderId="61" xfId="0" applyFont="1" applyBorder="1" applyAlignment="1">
      <alignment horizontal="center"/>
    </xf>
    <xf numFmtId="0" fontId="41" fillId="0" borderId="58" xfId="0" applyFont="1" applyBorder="1" applyAlignment="1">
      <alignment horizontal="center"/>
    </xf>
    <xf numFmtId="0" fontId="46" fillId="0" borderId="58" xfId="0" applyFont="1" applyFill="1" applyBorder="1" applyAlignment="1">
      <alignment horizontal="center"/>
    </xf>
    <xf numFmtId="165" fontId="46" fillId="0" borderId="43" xfId="1" applyNumberFormat="1" applyFont="1" applyBorder="1"/>
    <xf numFmtId="0" fontId="41" fillId="0" borderId="0" xfId="0" applyFont="1"/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1" fillId="0" borderId="0" xfId="0" applyFont="1" applyAlignment="1"/>
    <xf numFmtId="0" fontId="41" fillId="0" borderId="0" xfId="0" applyFont="1" applyAlignment="1">
      <alignment horizontal="center"/>
    </xf>
    <xf numFmtId="41" fontId="41" fillId="0" borderId="0" xfId="0" applyNumberFormat="1" applyFont="1"/>
    <xf numFmtId="0" fontId="20" fillId="0" borderId="8" xfId="0" applyFont="1" applyBorder="1" applyAlignment="1">
      <alignment vertical="center"/>
    </xf>
    <xf numFmtId="0" fontId="20" fillId="0" borderId="12" xfId="0" applyFont="1" applyBorder="1" applyAlignment="1">
      <alignment vertical="center"/>
    </xf>
    <xf numFmtId="0" fontId="20" fillId="0" borderId="6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20" fillId="0" borderId="3" xfId="0" applyFont="1" applyBorder="1" applyAlignment="1">
      <alignment vertical="center"/>
    </xf>
    <xf numFmtId="0" fontId="31" fillId="0" borderId="7" xfId="0" applyFont="1" applyBorder="1" applyAlignment="1">
      <alignment horizontal="center"/>
    </xf>
    <xf numFmtId="0" fontId="27" fillId="0" borderId="7" xfId="0" applyFont="1" applyBorder="1"/>
    <xf numFmtId="0" fontId="38" fillId="0" borderId="0" xfId="0" applyFont="1" applyAlignment="1">
      <alignment horizontal="center"/>
    </xf>
    <xf numFmtId="0" fontId="19" fillId="0" borderId="0" xfId="0" applyFont="1" applyBorder="1" applyAlignment="1">
      <alignment horizontal="center"/>
    </xf>
    <xf numFmtId="0" fontId="38" fillId="0" borderId="26" xfId="0" applyFont="1" applyBorder="1" applyAlignment="1">
      <alignment horizontal="center" vertical="center" wrapText="1"/>
    </xf>
    <xf numFmtId="0" fontId="38" fillId="0" borderId="30" xfId="0" applyFont="1" applyBorder="1" applyAlignment="1">
      <alignment horizontal="center" vertical="center" wrapText="1"/>
    </xf>
    <xf numFmtId="0" fontId="45" fillId="0" borderId="37" xfId="0" applyFont="1" applyBorder="1" applyAlignment="1">
      <alignment horizontal="center"/>
    </xf>
    <xf numFmtId="0" fontId="45" fillId="0" borderId="23" xfId="0" applyFont="1" applyBorder="1" applyAlignment="1">
      <alignment horizontal="center"/>
    </xf>
    <xf numFmtId="0" fontId="50" fillId="0" borderId="54" xfId="0" applyFont="1" applyBorder="1" applyAlignment="1">
      <alignment horizontal="left"/>
    </xf>
    <xf numFmtId="0" fontId="45" fillId="0" borderId="38" xfId="0" applyFont="1" applyBorder="1"/>
    <xf numFmtId="0" fontId="50" fillId="0" borderId="32" xfId="0" applyFont="1" applyBorder="1" applyAlignment="1">
      <alignment horizontal="left"/>
    </xf>
    <xf numFmtId="0" fontId="50" fillId="0" borderId="33" xfId="0" applyFont="1" applyBorder="1" applyAlignment="1">
      <alignment horizontal="left"/>
    </xf>
    <xf numFmtId="0" fontId="50" fillId="0" borderId="34" xfId="0" applyFont="1" applyBorder="1" applyAlignment="1">
      <alignment horizontal="left"/>
    </xf>
    <xf numFmtId="0" fontId="45" fillId="0" borderId="7" xfId="0" applyFont="1" applyBorder="1" applyAlignment="1">
      <alignment horizontal="center"/>
    </xf>
    <xf numFmtId="0" fontId="49" fillId="0" borderId="33" xfId="0" applyFont="1" applyBorder="1" applyAlignment="1">
      <alignment horizontal="left"/>
    </xf>
    <xf numFmtId="41" fontId="28" fillId="0" borderId="0" xfId="0" applyNumberFormat="1" applyFont="1"/>
    <xf numFmtId="14" fontId="45" fillId="0" borderId="7" xfId="0" applyNumberFormat="1" applyFont="1" applyBorder="1"/>
    <xf numFmtId="0" fontId="45" fillId="0" borderId="0" xfId="0" applyFont="1" applyBorder="1" applyAlignment="1">
      <alignment horizontal="center"/>
    </xf>
    <xf numFmtId="0" fontId="28" fillId="0" borderId="0" xfId="0" applyFont="1" applyAlignment="1">
      <alignment horizontal="right"/>
    </xf>
    <xf numFmtId="0" fontId="0" fillId="0" borderId="0" xfId="0" applyAlignment="1">
      <alignment horizontal="right"/>
    </xf>
    <xf numFmtId="167" fontId="0" fillId="0" borderId="0" xfId="0" applyNumberFormat="1" applyBorder="1"/>
    <xf numFmtId="0" fontId="28" fillId="0" borderId="2" xfId="0" applyFont="1" applyBorder="1" applyAlignment="1">
      <alignment horizontal="center"/>
    </xf>
    <xf numFmtId="0" fontId="26" fillId="0" borderId="2" xfId="0" applyFont="1" applyBorder="1"/>
    <xf numFmtId="0" fontId="26" fillId="0" borderId="3" xfId="0" applyFont="1" applyBorder="1"/>
    <xf numFmtId="41" fontId="26" fillId="0" borderId="1" xfId="0" applyNumberFormat="1" applyFont="1" applyBorder="1"/>
    <xf numFmtId="41" fontId="29" fillId="0" borderId="1" xfId="0" applyNumberFormat="1" applyFont="1" applyBorder="1"/>
    <xf numFmtId="0" fontId="52" fillId="0" borderId="7" xfId="0" applyFont="1" applyBorder="1" applyAlignment="1">
      <alignment horizontal="center"/>
    </xf>
    <xf numFmtId="41" fontId="30" fillId="0" borderId="7" xfId="0" applyNumberFormat="1" applyFont="1" applyBorder="1"/>
    <xf numFmtId="0" fontId="30" fillId="0" borderId="7" xfId="0" applyFont="1" applyBorder="1" applyAlignment="1">
      <alignment horizontal="center"/>
    </xf>
    <xf numFmtId="0" fontId="30" fillId="0" borderId="7" xfId="0" quotePrefix="1" applyFont="1" applyBorder="1"/>
    <xf numFmtId="41" fontId="29" fillId="0" borderId="7" xfId="1" applyFont="1" applyBorder="1"/>
    <xf numFmtId="41" fontId="53" fillId="0" borderId="7" xfId="0" applyNumberFormat="1" applyFont="1" applyBorder="1"/>
    <xf numFmtId="0" fontId="29" fillId="0" borderId="7" xfId="0" applyFont="1" applyBorder="1"/>
    <xf numFmtId="41" fontId="29" fillId="0" borderId="7" xfId="0" applyNumberFormat="1" applyFont="1" applyBorder="1"/>
    <xf numFmtId="0" fontId="31" fillId="0" borderId="7" xfId="0" quotePrefix="1" applyFont="1" applyBorder="1"/>
    <xf numFmtId="41" fontId="31" fillId="0" borderId="7" xfId="0" applyNumberFormat="1" applyFont="1" applyBorder="1"/>
    <xf numFmtId="0" fontId="31" fillId="0" borderId="7" xfId="0" applyFont="1" applyBorder="1"/>
    <xf numFmtId="0" fontId="29" fillId="0" borderId="7" xfId="0" applyFont="1" applyBorder="1" applyAlignment="1">
      <alignment horizontal="center"/>
    </xf>
    <xf numFmtId="0" fontId="54" fillId="0" borderId="7" xfId="0" quotePrefix="1" applyFont="1" applyBorder="1"/>
    <xf numFmtId="0" fontId="54" fillId="0" borderId="7" xfId="0" applyFont="1" applyBorder="1"/>
    <xf numFmtId="0" fontId="26" fillId="0" borderId="0" xfId="0" applyFont="1" applyBorder="1" applyAlignment="1">
      <alignment horizontal="center"/>
    </xf>
    <xf numFmtId="41" fontId="26" fillId="0" borderId="0" xfId="1" applyFont="1" applyBorder="1"/>
    <xf numFmtId="0" fontId="42" fillId="0" borderId="33" xfId="0" applyFont="1" applyBorder="1" applyAlignment="1">
      <alignment horizontal="left"/>
    </xf>
    <xf numFmtId="0" fontId="45" fillId="0" borderId="38" xfId="0" applyFont="1" applyBorder="1" applyAlignment="1">
      <alignment horizontal="left"/>
    </xf>
    <xf numFmtId="0" fontId="55" fillId="0" borderId="38" xfId="0" applyFont="1" applyBorder="1" applyAlignment="1">
      <alignment horizontal="left"/>
    </xf>
    <xf numFmtId="41" fontId="38" fillId="0" borderId="0" xfId="0" applyNumberFormat="1" applyFont="1"/>
    <xf numFmtId="0" fontId="47" fillId="0" borderId="54" xfId="0" applyFont="1" applyBorder="1"/>
    <xf numFmtId="43" fontId="44" fillId="0" borderId="41" xfId="3" applyNumberFormat="1" applyFont="1" applyBorder="1"/>
    <xf numFmtId="0" fontId="44" fillId="0" borderId="33" xfId="0" applyFont="1" applyBorder="1"/>
    <xf numFmtId="0" fontId="44" fillId="0" borderId="37" xfId="0" applyFont="1" applyBorder="1" applyAlignment="1">
      <alignment horizontal="center"/>
    </xf>
    <xf numFmtId="0" fontId="44" fillId="0" borderId="7" xfId="0" applyFont="1" applyBorder="1"/>
    <xf numFmtId="0" fontId="38" fillId="0" borderId="60" xfId="0" applyFont="1" applyBorder="1" applyAlignment="1">
      <alignment horizontal="center"/>
    </xf>
    <xf numFmtId="0" fontId="45" fillId="0" borderId="48" xfId="0" applyFont="1" applyBorder="1" applyAlignment="1">
      <alignment horizontal="center"/>
    </xf>
    <xf numFmtId="0" fontId="38" fillId="0" borderId="49" xfId="0" applyFont="1" applyBorder="1" applyAlignment="1">
      <alignment horizontal="left"/>
    </xf>
    <xf numFmtId="0" fontId="19" fillId="0" borderId="38" xfId="0" applyFont="1" applyBorder="1" applyAlignment="1">
      <alignment horizontal="left"/>
    </xf>
    <xf numFmtId="0" fontId="39" fillId="0" borderId="49" xfId="0" applyFont="1" applyBorder="1" applyAlignment="1">
      <alignment horizontal="left"/>
    </xf>
    <xf numFmtId="0" fontId="38" fillId="0" borderId="38" xfId="0" applyFont="1" applyBorder="1" applyAlignment="1">
      <alignment horizontal="left"/>
    </xf>
    <xf numFmtId="0" fontId="41" fillId="0" borderId="0" xfId="0" applyFont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Border="1"/>
    <xf numFmtId="0" fontId="0" fillId="0" borderId="7" xfId="0" applyBorder="1" applyAlignment="1">
      <alignment horizontal="left"/>
    </xf>
    <xf numFmtId="41" fontId="0" fillId="0" borderId="7" xfId="1" applyFont="1" applyBorder="1" applyAlignment="1">
      <alignment horizontal="center"/>
    </xf>
    <xf numFmtId="41" fontId="0" fillId="0" borderId="3" xfId="1" applyFont="1" applyBorder="1"/>
    <xf numFmtId="0" fontId="0" fillId="0" borderId="3" xfId="0" applyBorder="1"/>
    <xf numFmtId="0" fontId="0" fillId="0" borderId="3" xfId="0" applyBorder="1" applyAlignment="1">
      <alignment horizontal="left"/>
    </xf>
    <xf numFmtId="0" fontId="19" fillId="0" borderId="3" xfId="0" applyFont="1" applyBorder="1"/>
    <xf numFmtId="0" fontId="19" fillId="0" borderId="3" xfId="0" applyFont="1" applyBorder="1" applyAlignment="1">
      <alignment horizontal="center"/>
    </xf>
    <xf numFmtId="41" fontId="19" fillId="0" borderId="3" xfId="1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14" fillId="0" borderId="2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justify" wrapText="1"/>
    </xf>
    <xf numFmtId="0" fontId="19" fillId="0" borderId="0" xfId="0" applyFont="1" applyBorder="1" applyAlignment="1">
      <alignment horizontal="left"/>
    </xf>
    <xf numFmtId="0" fontId="38" fillId="0" borderId="0" xfId="0" applyFont="1" applyAlignment="1">
      <alignment horizontal="center"/>
    </xf>
    <xf numFmtId="0" fontId="15" fillId="0" borderId="4" xfId="0" applyFont="1" applyBorder="1" applyAlignment="1"/>
    <xf numFmtId="0" fontId="15" fillId="0" borderId="3" xfId="0" quotePrefix="1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justify" wrapText="1"/>
    </xf>
    <xf numFmtId="0" fontId="14" fillId="0" borderId="3" xfId="0" applyFont="1" applyBorder="1" applyAlignment="1">
      <alignment horizontal="center" vertical="justify" wrapText="1"/>
    </xf>
    <xf numFmtId="0" fontId="14" fillId="0" borderId="9" xfId="0" applyFont="1" applyBorder="1" applyAlignment="1">
      <alignment horizontal="center" vertical="justify" wrapText="1"/>
    </xf>
    <xf numFmtId="9" fontId="14" fillId="0" borderId="1" xfId="0" quotePrefix="1" applyNumberFormat="1" applyFont="1" applyBorder="1" applyAlignment="1">
      <alignment horizontal="center"/>
    </xf>
    <xf numFmtId="0" fontId="14" fillId="0" borderId="3" xfId="0" applyFont="1" applyBorder="1" applyAlignment="1">
      <alignment vertical="center"/>
    </xf>
    <xf numFmtId="0" fontId="15" fillId="0" borderId="9" xfId="0" applyFont="1" applyBorder="1"/>
    <xf numFmtId="0" fontId="15" fillId="0" borderId="8" xfId="0" applyFont="1" applyBorder="1"/>
    <xf numFmtId="0" fontId="12" fillId="0" borderId="7" xfId="0" applyFont="1" applyBorder="1" applyAlignment="1">
      <alignment horizontal="center"/>
    </xf>
    <xf numFmtId="0" fontId="38" fillId="0" borderId="0" xfId="0" applyFont="1" applyAlignment="1">
      <alignment horizontal="center"/>
    </xf>
    <xf numFmtId="0" fontId="57" fillId="0" borderId="0" xfId="0" applyFont="1"/>
    <xf numFmtId="0" fontId="26" fillId="0" borderId="0" xfId="0" applyFont="1"/>
    <xf numFmtId="0" fontId="0" fillId="0" borderId="64" xfId="0" applyBorder="1"/>
    <xf numFmtId="0" fontId="57" fillId="0" borderId="14" xfId="0" applyFont="1" applyBorder="1" applyAlignment="1">
      <alignment horizontal="center"/>
    </xf>
    <xf numFmtId="0" fontId="19" fillId="0" borderId="66" xfId="0" applyFont="1" applyBorder="1"/>
    <xf numFmtId="41" fontId="19" fillId="0" borderId="66" xfId="0" applyNumberFormat="1" applyFont="1" applyBorder="1"/>
    <xf numFmtId="41" fontId="19" fillId="0" borderId="67" xfId="0" applyNumberFormat="1" applyFont="1" applyBorder="1"/>
    <xf numFmtId="0" fontId="57" fillId="0" borderId="68" xfId="0" applyFont="1" applyBorder="1" applyAlignment="1">
      <alignment horizontal="center"/>
    </xf>
    <xf numFmtId="0" fontId="38" fillId="0" borderId="69" xfId="0" applyFont="1" applyBorder="1"/>
    <xf numFmtId="41" fontId="38" fillId="0" borderId="63" xfId="0" applyNumberFormat="1" applyFont="1" applyBorder="1"/>
    <xf numFmtId="168" fontId="38" fillId="0" borderId="71" xfId="0" applyNumberFormat="1" applyFont="1" applyBorder="1"/>
    <xf numFmtId="168" fontId="19" fillId="0" borderId="69" xfId="0" applyNumberFormat="1" applyFont="1" applyBorder="1"/>
    <xf numFmtId="168" fontId="38" fillId="0" borderId="72" xfId="0" applyNumberFormat="1" applyFont="1" applyBorder="1"/>
    <xf numFmtId="41" fontId="38" fillId="0" borderId="69" xfId="0" applyNumberFormat="1" applyFont="1" applyBorder="1"/>
    <xf numFmtId="0" fontId="57" fillId="0" borderId="73" xfId="0" applyFont="1" applyBorder="1" applyAlignment="1">
      <alignment horizontal="center"/>
    </xf>
    <xf numFmtId="0" fontId="38" fillId="0" borderId="73" xfId="0" applyFont="1" applyBorder="1"/>
    <xf numFmtId="41" fontId="38" fillId="0" borderId="73" xfId="0" applyNumberFormat="1" applyFont="1" applyBorder="1"/>
    <xf numFmtId="168" fontId="38" fillId="0" borderId="74" xfId="0" applyNumberFormat="1" applyFont="1" applyBorder="1"/>
    <xf numFmtId="168" fontId="19" fillId="0" borderId="73" xfId="0" applyNumberFormat="1" applyFont="1" applyBorder="1"/>
    <xf numFmtId="168" fontId="38" fillId="0" borderId="33" xfId="0" applyNumberFormat="1" applyFont="1" applyBorder="1"/>
    <xf numFmtId="41" fontId="38" fillId="0" borderId="66" xfId="0" applyNumberFormat="1" applyFont="1" applyBorder="1"/>
    <xf numFmtId="0" fontId="38" fillId="0" borderId="66" xfId="0" applyFont="1" applyBorder="1"/>
    <xf numFmtId="168" fontId="38" fillId="0" borderId="73" xfId="0" applyNumberFormat="1" applyFont="1" applyBorder="1"/>
    <xf numFmtId="41" fontId="38" fillId="0" borderId="68" xfId="0" applyNumberFormat="1" applyFont="1" applyBorder="1"/>
    <xf numFmtId="168" fontId="38" fillId="0" borderId="67" xfId="0" applyNumberFormat="1" applyFont="1" applyBorder="1"/>
    <xf numFmtId="168" fontId="19" fillId="0" borderId="66" xfId="0" applyNumberFormat="1" applyFont="1" applyBorder="1"/>
    <xf numFmtId="168" fontId="38" fillId="0" borderId="38" xfId="0" applyNumberFormat="1" applyFont="1" applyBorder="1"/>
    <xf numFmtId="0" fontId="38" fillId="0" borderId="75" xfId="0" applyFont="1" applyBorder="1"/>
    <xf numFmtId="41" fontId="38" fillId="0" borderId="75" xfId="0" applyNumberFormat="1" applyFont="1" applyBorder="1"/>
    <xf numFmtId="168" fontId="38" fillId="0" borderId="76" xfId="0" applyNumberFormat="1" applyFont="1" applyBorder="1"/>
    <xf numFmtId="168" fontId="19" fillId="0" borderId="75" xfId="0" applyNumberFormat="1" applyFont="1" applyBorder="1"/>
    <xf numFmtId="168" fontId="38" fillId="0" borderId="77" xfId="0" applyNumberFormat="1" applyFont="1" applyBorder="1"/>
    <xf numFmtId="0" fontId="57" fillId="0" borderId="66" xfId="0" applyFont="1" applyBorder="1" applyAlignment="1">
      <alignment horizontal="center"/>
    </xf>
    <xf numFmtId="0" fontId="19" fillId="0" borderId="14" xfId="0" applyFont="1" applyBorder="1"/>
    <xf numFmtId="41" fontId="19" fillId="0" borderId="14" xfId="0" applyNumberFormat="1" applyFont="1" applyBorder="1"/>
    <xf numFmtId="0" fontId="38" fillId="0" borderId="15" xfId="0" applyFont="1" applyFill="1" applyBorder="1"/>
    <xf numFmtId="41" fontId="38" fillId="0" borderId="78" xfId="0" applyNumberFormat="1" applyFont="1" applyBorder="1"/>
    <xf numFmtId="0" fontId="38" fillId="0" borderId="68" xfId="0" applyFont="1" applyBorder="1"/>
    <xf numFmtId="0" fontId="57" fillId="0" borderId="75" xfId="0" applyFont="1" applyBorder="1" applyAlignment="1">
      <alignment horizontal="center"/>
    </xf>
    <xf numFmtId="41" fontId="38" fillId="0" borderId="73" xfId="1" applyFont="1" applyBorder="1"/>
    <xf numFmtId="41" fontId="38" fillId="0" borderId="75" xfId="1" applyFont="1" applyBorder="1"/>
    <xf numFmtId="41" fontId="19" fillId="0" borderId="14" xfId="1" applyFont="1" applyBorder="1"/>
    <xf numFmtId="0" fontId="38" fillId="0" borderId="64" xfId="0" applyFont="1" applyFill="1" applyBorder="1"/>
    <xf numFmtId="41" fontId="19" fillId="0" borderId="73" xfId="1" applyFont="1" applyBorder="1"/>
    <xf numFmtId="0" fontId="57" fillId="0" borderId="15" xfId="0" applyFont="1" applyBorder="1" applyAlignment="1">
      <alignment horizontal="center"/>
    </xf>
    <xf numFmtId="41" fontId="38" fillId="0" borderId="69" xfId="1" applyFont="1" applyBorder="1"/>
    <xf numFmtId="41" fontId="19" fillId="0" borderId="69" xfId="1" applyFont="1" applyBorder="1"/>
    <xf numFmtId="41" fontId="38" fillId="0" borderId="71" xfId="0" applyNumberFormat="1" applyFont="1" applyBorder="1"/>
    <xf numFmtId="41" fontId="38" fillId="0" borderId="49" xfId="1" applyFont="1" applyBorder="1"/>
    <xf numFmtId="41" fontId="38" fillId="0" borderId="33" xfId="1" applyFont="1" applyBorder="1"/>
    <xf numFmtId="0" fontId="57" fillId="0" borderId="16" xfId="0" applyFont="1" applyBorder="1" applyAlignment="1">
      <alignment horizontal="center"/>
    </xf>
    <xf numFmtId="0" fontId="57" fillId="0" borderId="14" xfId="0" applyFont="1" applyBorder="1"/>
    <xf numFmtId="0" fontId="38" fillId="0" borderId="14" xfId="0" applyFont="1" applyBorder="1"/>
    <xf numFmtId="41" fontId="38" fillId="0" borderId="0" xfId="1" applyFont="1"/>
    <xf numFmtId="0" fontId="19" fillId="0" borderId="2" xfId="0" applyFont="1" applyBorder="1"/>
    <xf numFmtId="0" fontId="19" fillId="0" borderId="7" xfId="0" applyFont="1" applyBorder="1"/>
    <xf numFmtId="0" fontId="19" fillId="0" borderId="22" xfId="0" applyFont="1" applyBorder="1"/>
    <xf numFmtId="0" fontId="19" fillId="0" borderId="22" xfId="0" applyFont="1" applyBorder="1" applyAlignment="1">
      <alignment horizontal="center"/>
    </xf>
    <xf numFmtId="0" fontId="38" fillId="0" borderId="3" xfId="0" applyFont="1" applyBorder="1"/>
    <xf numFmtId="0" fontId="0" fillId="0" borderId="0" xfId="0" applyAlignment="1"/>
    <xf numFmtId="14" fontId="15" fillId="0" borderId="1" xfId="0" applyNumberFormat="1" applyFont="1" applyBorder="1"/>
    <xf numFmtId="0" fontId="41" fillId="0" borderId="0" xfId="0" applyFont="1" applyAlignment="1">
      <alignment horizontal="center"/>
    </xf>
    <xf numFmtId="0" fontId="36" fillId="0" borderId="0" xfId="0" applyFont="1" applyAlignment="1">
      <alignment horizontal="left"/>
    </xf>
    <xf numFmtId="0" fontId="36" fillId="0" borderId="0" xfId="0" applyFont="1"/>
    <xf numFmtId="0" fontId="36" fillId="0" borderId="2" xfId="0" applyFont="1" applyBorder="1" applyAlignment="1">
      <alignment horizontal="center"/>
    </xf>
    <xf numFmtId="0" fontId="33" fillId="0" borderId="7" xfId="0" applyFont="1" applyBorder="1" applyAlignment="1">
      <alignment horizontal="center"/>
    </xf>
    <xf numFmtId="0" fontId="36" fillId="0" borderId="3" xfId="0" applyFont="1" applyBorder="1" applyAlignment="1">
      <alignment horizontal="center"/>
    </xf>
    <xf numFmtId="0" fontId="36" fillId="4" borderId="1" xfId="0" quotePrefix="1" applyFont="1" applyFill="1" applyBorder="1" applyAlignment="1">
      <alignment horizontal="center"/>
    </xf>
    <xf numFmtId="0" fontId="33" fillId="0" borderId="23" xfId="0" applyFont="1" applyBorder="1" applyAlignment="1">
      <alignment horizontal="left"/>
    </xf>
    <xf numFmtId="0" fontId="33" fillId="0" borderId="23" xfId="0" applyFont="1" applyBorder="1"/>
    <xf numFmtId="41" fontId="33" fillId="0" borderId="23" xfId="1" applyFont="1" applyBorder="1"/>
    <xf numFmtId="169" fontId="33" fillId="0" borderId="23" xfId="1" quotePrefix="1" applyNumberFormat="1" applyFont="1" applyBorder="1" applyAlignment="1">
      <alignment horizontal="right"/>
    </xf>
    <xf numFmtId="165" fontId="33" fillId="0" borderId="23" xfId="1" applyNumberFormat="1" applyFont="1" applyBorder="1"/>
    <xf numFmtId="0" fontId="36" fillId="0" borderId="23" xfId="0" applyFont="1" applyBorder="1" applyAlignment="1">
      <alignment horizontal="left"/>
    </xf>
    <xf numFmtId="0" fontId="36" fillId="0" borderId="23" xfId="0" applyFont="1" applyBorder="1"/>
    <xf numFmtId="165" fontId="36" fillId="0" borderId="23" xfId="1" applyNumberFormat="1" applyFont="1" applyBorder="1"/>
    <xf numFmtId="169" fontId="36" fillId="0" borderId="23" xfId="1" quotePrefix="1" applyNumberFormat="1" applyFont="1" applyBorder="1" applyAlignment="1">
      <alignment horizontal="right"/>
    </xf>
    <xf numFmtId="41" fontId="36" fillId="0" borderId="23" xfId="1" applyFont="1" applyBorder="1"/>
    <xf numFmtId="0" fontId="33" fillId="0" borderId="23" xfId="0" applyFont="1" applyBorder="1" applyAlignment="1">
      <alignment horizontal="right"/>
    </xf>
    <xf numFmtId="165" fontId="35" fillId="0" borderId="23" xfId="1" applyNumberFormat="1" applyFont="1" applyBorder="1"/>
    <xf numFmtId="169" fontId="33" fillId="0" borderId="23" xfId="1" applyNumberFormat="1" applyFont="1" applyBorder="1"/>
    <xf numFmtId="169" fontId="36" fillId="0" borderId="23" xfId="1" applyNumberFormat="1" applyFont="1" applyBorder="1"/>
    <xf numFmtId="0" fontId="36" fillId="0" borderId="23" xfId="0" quotePrefix="1" applyFont="1" applyBorder="1"/>
    <xf numFmtId="165" fontId="35" fillId="2" borderId="23" xfId="1" applyNumberFormat="1" applyFont="1" applyFill="1" applyBorder="1"/>
    <xf numFmtId="0" fontId="36" fillId="0" borderId="62" xfId="0" applyFont="1" applyBorder="1" applyAlignment="1">
      <alignment horizontal="left"/>
    </xf>
    <xf numFmtId="0" fontId="36" fillId="0" borderId="62" xfId="0" quotePrefix="1" applyFont="1" applyBorder="1"/>
    <xf numFmtId="165" fontId="36" fillId="0" borderId="62" xfId="1" applyNumberFormat="1" applyFont="1" applyBorder="1"/>
    <xf numFmtId="165" fontId="33" fillId="0" borderId="62" xfId="1" applyNumberFormat="1" applyFont="1" applyBorder="1"/>
    <xf numFmtId="0" fontId="33" fillId="0" borderId="1" xfId="0" applyFont="1" applyBorder="1" applyAlignment="1">
      <alignment horizontal="left"/>
    </xf>
    <xf numFmtId="0" fontId="33" fillId="0" borderId="1" xfId="0" applyFont="1" applyBorder="1" applyAlignment="1">
      <alignment horizontal="right"/>
    </xf>
    <xf numFmtId="165" fontId="33" fillId="0" borderId="1" xfId="1" applyNumberFormat="1" applyFont="1" applyBorder="1"/>
    <xf numFmtId="0" fontId="36" fillId="0" borderId="1" xfId="0" applyFont="1" applyBorder="1" applyAlignment="1">
      <alignment horizontal="left"/>
    </xf>
    <xf numFmtId="0" fontId="36" fillId="0" borderId="48" xfId="0" applyFont="1" applyBorder="1" applyAlignment="1">
      <alignment horizontal="left"/>
    </xf>
    <xf numFmtId="0" fontId="36" fillId="0" borderId="48" xfId="0" applyFont="1" applyBorder="1"/>
    <xf numFmtId="165" fontId="36" fillId="0" borderId="48" xfId="1" applyNumberFormat="1" applyFont="1" applyBorder="1"/>
    <xf numFmtId="165" fontId="33" fillId="0" borderId="4" xfId="1" applyNumberFormat="1" applyFont="1" applyBorder="1"/>
    <xf numFmtId="165" fontId="36" fillId="0" borderId="5" xfId="1" applyNumberFormat="1" applyFont="1" applyBorder="1"/>
    <xf numFmtId="165" fontId="33" fillId="0" borderId="5" xfId="1" applyNumberFormat="1" applyFont="1" applyBorder="1"/>
    <xf numFmtId="165" fontId="33" fillId="0" borderId="6" xfId="1" applyNumberFormat="1" applyFont="1" applyBorder="1"/>
    <xf numFmtId="0" fontId="33" fillId="0" borderId="1" xfId="0" applyFont="1" applyBorder="1" applyAlignment="1">
      <alignment horizontal="center"/>
    </xf>
    <xf numFmtId="0" fontId="33" fillId="0" borderId="1" xfId="0" applyFont="1" applyBorder="1"/>
    <xf numFmtId="165" fontId="33" fillId="0" borderId="1" xfId="1" applyNumberFormat="1" applyFont="1" applyBorder="1" applyAlignment="1">
      <alignment horizontal="center"/>
    </xf>
    <xf numFmtId="0" fontId="33" fillId="0" borderId="7" xfId="0" quotePrefix="1" applyFont="1" applyBorder="1" applyAlignment="1">
      <alignment horizontal="center"/>
    </xf>
    <xf numFmtId="0" fontId="33" fillId="0" borderId="7" xfId="0" applyFont="1" applyBorder="1"/>
    <xf numFmtId="165" fontId="33" fillId="0" borderId="7" xfId="1" applyNumberFormat="1" applyFont="1" applyBorder="1"/>
    <xf numFmtId="165" fontId="33" fillId="0" borderId="11" xfId="1" applyNumberFormat="1" applyFont="1" applyBorder="1"/>
    <xf numFmtId="165" fontId="33" fillId="0" borderId="50" xfId="1" applyNumberFormat="1" applyFont="1" applyBorder="1"/>
    <xf numFmtId="0" fontId="36" fillId="0" borderId="23" xfId="0" quotePrefix="1" applyFont="1" applyBorder="1" applyAlignment="1">
      <alignment horizontal="right"/>
    </xf>
    <xf numFmtId="41" fontId="33" fillId="0" borderId="32" xfId="1" applyFont="1" applyBorder="1"/>
    <xf numFmtId="41" fontId="33" fillId="0" borderId="34" xfId="1" applyFont="1" applyBorder="1"/>
    <xf numFmtId="0" fontId="36" fillId="0" borderId="7" xfId="0" quotePrefix="1" applyFont="1" applyBorder="1" applyAlignment="1">
      <alignment horizontal="right"/>
    </xf>
    <xf numFmtId="0" fontId="36" fillId="0" borderId="7" xfId="0" applyFont="1" applyBorder="1"/>
    <xf numFmtId="165" fontId="36" fillId="0" borderId="7" xfId="1" applyNumberFormat="1" applyFont="1" applyBorder="1"/>
    <xf numFmtId="165" fontId="36" fillId="0" borderId="11" xfId="1" applyNumberFormat="1" applyFont="1" applyBorder="1"/>
    <xf numFmtId="165" fontId="36" fillId="0" borderId="50" xfId="1" applyNumberFormat="1" applyFont="1" applyBorder="1"/>
    <xf numFmtId="41" fontId="33" fillId="0" borderId="11" xfId="1" applyFont="1" applyBorder="1"/>
    <xf numFmtId="41" fontId="33" fillId="0" borderId="50" xfId="1" applyFont="1" applyBorder="1"/>
    <xf numFmtId="41" fontId="33" fillId="0" borderId="4" xfId="1" applyFont="1" applyBorder="1"/>
    <xf numFmtId="41" fontId="33" fillId="0" borderId="6" xfId="1" applyFont="1" applyBorder="1"/>
    <xf numFmtId="0" fontId="33" fillId="0" borderId="7" xfId="0" applyFont="1" applyBorder="1" applyAlignment="1">
      <alignment horizontal="left"/>
    </xf>
    <xf numFmtId="0" fontId="33" fillId="0" borderId="7" xfId="0" applyFont="1" applyBorder="1" applyAlignment="1">
      <alignment horizontal="right"/>
    </xf>
    <xf numFmtId="0" fontId="36" fillId="0" borderId="2" xfId="0" applyFont="1" applyBorder="1"/>
    <xf numFmtId="165" fontId="36" fillId="0" borderId="2" xfId="1" applyNumberFormat="1" applyFont="1" applyBorder="1" applyAlignment="1">
      <alignment horizontal="center"/>
    </xf>
    <xf numFmtId="0" fontId="36" fillId="0" borderId="23" xfId="0" applyFont="1" applyBorder="1" applyAlignment="1">
      <alignment horizontal="center"/>
    </xf>
    <xf numFmtId="165" fontId="36" fillId="0" borderId="23" xfId="1" applyNumberFormat="1" applyFont="1" applyBorder="1" applyAlignment="1">
      <alignment horizontal="center"/>
    </xf>
    <xf numFmtId="0" fontId="36" fillId="0" borderId="32" xfId="0" applyFont="1" applyBorder="1" applyAlignment="1">
      <alignment horizontal="center"/>
    </xf>
    <xf numFmtId="0" fontId="36" fillId="0" borderId="34" xfId="0" applyFont="1" applyBorder="1" applyAlignment="1">
      <alignment horizontal="center"/>
    </xf>
    <xf numFmtId="0" fontId="36" fillId="0" borderId="7" xfId="0" applyFont="1" applyBorder="1" applyAlignment="1">
      <alignment horizontal="center"/>
    </xf>
    <xf numFmtId="165" fontId="36" fillId="0" borderId="7" xfId="1" applyNumberFormat="1" applyFont="1" applyBorder="1" applyAlignment="1">
      <alignment horizontal="center"/>
    </xf>
    <xf numFmtId="165" fontId="36" fillId="0" borderId="11" xfId="1" applyNumberFormat="1" applyFont="1" applyBorder="1" applyAlignment="1">
      <alignment horizontal="center"/>
    </xf>
    <xf numFmtId="165" fontId="36" fillId="0" borderId="50" xfId="1" applyNumberFormat="1" applyFont="1" applyBorder="1" applyAlignment="1">
      <alignment horizontal="center"/>
    </xf>
    <xf numFmtId="0" fontId="36" fillId="0" borderId="11" xfId="0" applyFont="1" applyBorder="1" applyAlignment="1">
      <alignment horizontal="center"/>
    </xf>
    <xf numFmtId="0" fontId="36" fillId="0" borderId="50" xfId="0" applyFont="1" applyBorder="1" applyAlignment="1">
      <alignment horizontal="center"/>
    </xf>
    <xf numFmtId="165" fontId="36" fillId="0" borderId="32" xfId="1" applyNumberFormat="1" applyFont="1" applyBorder="1"/>
    <xf numFmtId="165" fontId="33" fillId="0" borderId="34" xfId="1" applyNumberFormat="1" applyFont="1" applyBorder="1"/>
    <xf numFmtId="0" fontId="36" fillId="0" borderId="3" xfId="0" applyFont="1" applyBorder="1" applyAlignment="1">
      <alignment horizontal="left"/>
    </xf>
    <xf numFmtId="0" fontId="36" fillId="0" borderId="3" xfId="0" applyFont="1" applyBorder="1"/>
    <xf numFmtId="41" fontId="36" fillId="0" borderId="3" xfId="1" applyFont="1" applyBorder="1"/>
    <xf numFmtId="41" fontId="36" fillId="0" borderId="8" xfId="1" applyFont="1" applyBorder="1"/>
    <xf numFmtId="41" fontId="36" fillId="0" borderId="12" xfId="1" applyFont="1" applyBorder="1"/>
    <xf numFmtId="41" fontId="36" fillId="0" borderId="8" xfId="1" quotePrefix="1" applyFont="1" applyBorder="1"/>
    <xf numFmtId="43" fontId="36" fillId="0" borderId="0" xfId="2" applyFont="1"/>
    <xf numFmtId="164" fontId="36" fillId="0" borderId="0" xfId="0" applyNumberFormat="1" applyFont="1"/>
    <xf numFmtId="41" fontId="36" fillId="0" borderId="0" xfId="0" applyNumberFormat="1" applyFont="1" applyAlignment="1"/>
    <xf numFmtId="0" fontId="37" fillId="0" borderId="0" xfId="0" applyFont="1" applyAlignment="1"/>
    <xf numFmtId="0" fontId="36" fillId="0" borderId="0" xfId="0" applyFont="1" applyAlignment="1"/>
    <xf numFmtId="0" fontId="59" fillId="0" borderId="0" xfId="0" applyFont="1"/>
    <xf numFmtId="41" fontId="59" fillId="0" borderId="0" xfId="0" applyNumberFormat="1" applyFont="1"/>
    <xf numFmtId="0" fontId="37" fillId="0" borderId="0" xfId="0" applyFont="1" applyAlignment="1">
      <alignment horizontal="left"/>
    </xf>
    <xf numFmtId="165" fontId="37" fillId="0" borderId="0" xfId="0" applyNumberFormat="1" applyFont="1"/>
    <xf numFmtId="0" fontId="32" fillId="0" borderId="2" xfId="0" applyFont="1" applyBorder="1" applyAlignment="1">
      <alignment horizontal="center"/>
    </xf>
    <xf numFmtId="0" fontId="32" fillId="0" borderId="3" xfId="0" applyFont="1" applyBorder="1" applyAlignment="1">
      <alignment horizontal="center"/>
    </xf>
    <xf numFmtId="0" fontId="18" fillId="3" borderId="1" xfId="0" quotePrefix="1" applyFont="1" applyFill="1" applyBorder="1" applyAlignment="1">
      <alignment horizontal="center"/>
    </xf>
    <xf numFmtId="165" fontId="18" fillId="3" borderId="1" xfId="0" quotePrefix="1" applyNumberFormat="1" applyFont="1" applyFill="1" applyBorder="1" applyAlignment="1">
      <alignment horizontal="center"/>
    </xf>
    <xf numFmtId="0" fontId="37" fillId="0" borderId="2" xfId="0" applyFont="1" applyBorder="1" applyAlignment="1">
      <alignment horizontal="center"/>
    </xf>
    <xf numFmtId="165" fontId="37" fillId="0" borderId="2" xfId="0" applyNumberFormat="1" applyFont="1" applyBorder="1" applyAlignment="1">
      <alignment horizontal="center"/>
    </xf>
    <xf numFmtId="0" fontId="32" fillId="0" borderId="23" xfId="0" applyFont="1" applyBorder="1" applyAlignment="1">
      <alignment horizontal="center"/>
    </xf>
    <xf numFmtId="0" fontId="32" fillId="0" borderId="23" xfId="0" applyFont="1" applyBorder="1"/>
    <xf numFmtId="165" fontId="37" fillId="0" borderId="23" xfId="1" applyNumberFormat="1" applyFont="1" applyBorder="1"/>
    <xf numFmtId="41" fontId="37" fillId="0" borderId="23" xfId="1" applyFont="1" applyBorder="1"/>
    <xf numFmtId="165" fontId="37" fillId="0" borderId="23" xfId="1" quotePrefix="1" applyNumberFormat="1" applyFont="1" applyBorder="1" applyAlignment="1">
      <alignment horizontal="right"/>
    </xf>
    <xf numFmtId="0" fontId="37" fillId="0" borderId="23" xfId="0" applyFont="1" applyBorder="1" applyAlignment="1">
      <alignment horizontal="center"/>
    </xf>
    <xf numFmtId="0" fontId="37" fillId="0" borderId="23" xfId="0" applyFont="1" applyBorder="1"/>
    <xf numFmtId="0" fontId="37" fillId="0" borderId="23" xfId="0" applyFont="1" applyBorder="1" applyAlignment="1">
      <alignment horizontal="justify" vertical="top"/>
    </xf>
    <xf numFmtId="0" fontId="32" fillId="0" borderId="7" xfId="0" applyFont="1" applyBorder="1" applyAlignment="1">
      <alignment horizontal="center"/>
    </xf>
    <xf numFmtId="0" fontId="32" fillId="0" borderId="7" xfId="0" applyFont="1" applyBorder="1"/>
    <xf numFmtId="165" fontId="32" fillId="0" borderId="7" xfId="1" applyNumberFormat="1" applyFont="1" applyBorder="1"/>
    <xf numFmtId="41" fontId="32" fillId="0" borderId="7" xfId="1" applyFont="1" applyBorder="1"/>
    <xf numFmtId="0" fontId="32" fillId="0" borderId="1" xfId="0" applyFont="1" applyBorder="1" applyAlignment="1">
      <alignment horizontal="center"/>
    </xf>
    <xf numFmtId="0" fontId="32" fillId="0" borderId="1" xfId="0" applyFont="1" applyBorder="1" applyAlignment="1">
      <alignment horizontal="right"/>
    </xf>
    <xf numFmtId="165" fontId="32" fillId="0" borderId="1" xfId="1" applyNumberFormat="1" applyFont="1" applyBorder="1"/>
    <xf numFmtId="41" fontId="32" fillId="0" borderId="1" xfId="1" applyFont="1" applyBorder="1"/>
    <xf numFmtId="0" fontId="32" fillId="0" borderId="23" xfId="0" quotePrefix="1" applyFont="1" applyBorder="1" applyAlignment="1">
      <alignment horizontal="center"/>
    </xf>
    <xf numFmtId="165" fontId="32" fillId="0" borderId="23" xfId="1" applyNumberFormat="1" applyFont="1" applyBorder="1"/>
    <xf numFmtId="165" fontId="61" fillId="0" borderId="23" xfId="1" applyNumberFormat="1" applyFont="1" applyBorder="1"/>
    <xf numFmtId="165" fontId="18" fillId="0" borderId="23" xfId="1" applyNumberFormat="1" applyFont="1" applyBorder="1"/>
    <xf numFmtId="43" fontId="37" fillId="0" borderId="23" xfId="3" applyFont="1" applyBorder="1"/>
    <xf numFmtId="0" fontId="37" fillId="0" borderId="23" xfId="0" applyFont="1" applyBorder="1" applyAlignment="1">
      <alignment horizontal="left"/>
    </xf>
    <xf numFmtId="0" fontId="37" fillId="0" borderId="24" xfId="0" applyFont="1" applyBorder="1" applyAlignment="1">
      <alignment horizontal="left"/>
    </xf>
    <xf numFmtId="0" fontId="37" fillId="0" borderId="24" xfId="0" applyFont="1" applyBorder="1"/>
    <xf numFmtId="165" fontId="37" fillId="0" borderId="24" xfId="1" applyNumberFormat="1" applyFont="1" applyBorder="1"/>
    <xf numFmtId="165" fontId="32" fillId="0" borderId="24" xfId="1" applyNumberFormat="1" applyFont="1" applyBorder="1"/>
    <xf numFmtId="0" fontId="37" fillId="0" borderId="1" xfId="0" applyFont="1" applyBorder="1" applyAlignment="1">
      <alignment horizontal="left"/>
    </xf>
    <xf numFmtId="165" fontId="61" fillId="0" borderId="1" xfId="1" applyNumberFormat="1" applyFont="1" applyBorder="1"/>
    <xf numFmtId="0" fontId="37" fillId="0" borderId="1" xfId="0" applyFont="1" applyBorder="1" applyAlignment="1">
      <alignment horizontal="right"/>
    </xf>
    <xf numFmtId="43" fontId="32" fillId="0" borderId="1" xfId="1" applyNumberFormat="1" applyFont="1" applyBorder="1"/>
    <xf numFmtId="170" fontId="37" fillId="0" borderId="0" xfId="0" applyNumberFormat="1" applyFont="1"/>
    <xf numFmtId="0" fontId="37" fillId="0" borderId="0" xfId="0" applyFont="1" applyAlignment="1">
      <alignment horizontal="center"/>
    </xf>
    <xf numFmtId="0" fontId="32" fillId="2" borderId="0" xfId="0" applyFont="1" applyFill="1" applyAlignment="1">
      <alignment horizontal="center"/>
    </xf>
    <xf numFmtId="0" fontId="37" fillId="2" borderId="1" xfId="0" quotePrefix="1" applyFont="1" applyFill="1" applyBorder="1" applyAlignment="1">
      <alignment horizontal="center" vertical="center"/>
    </xf>
    <xf numFmtId="0" fontId="37" fillId="0" borderId="6" xfId="0" quotePrefix="1" applyFont="1" applyBorder="1" applyAlignment="1">
      <alignment horizontal="center"/>
    </xf>
    <xf numFmtId="0" fontId="37" fillId="0" borderId="1" xfId="0" quotePrefix="1" applyFont="1" applyBorder="1" applyAlignment="1">
      <alignment horizontal="center"/>
    </xf>
    <xf numFmtId="0" fontId="37" fillId="2" borderId="24" xfId="0" quotePrefix="1" applyFont="1" applyFill="1" applyBorder="1" applyAlignment="1">
      <alignment horizontal="center" vertical="center"/>
    </xf>
    <xf numFmtId="0" fontId="32" fillId="0" borderId="34" xfId="0" applyFont="1" applyBorder="1"/>
    <xf numFmtId="0" fontId="37" fillId="0" borderId="23" xfId="0" applyFont="1" applyBorder="1" applyAlignment="1">
      <alignment horizontal="center" vertical="center"/>
    </xf>
    <xf numFmtId="0" fontId="37" fillId="0" borderId="34" xfId="0" quotePrefix="1" applyFont="1" applyBorder="1"/>
    <xf numFmtId="43" fontId="37" fillId="0" borderId="23" xfId="3" applyFont="1" applyBorder="1" applyAlignment="1">
      <alignment horizontal="right"/>
    </xf>
    <xf numFmtId="0" fontId="32" fillId="0" borderId="34" xfId="0" quotePrefix="1" applyFont="1" applyBorder="1"/>
    <xf numFmtId="0" fontId="37" fillId="0" borderId="23" xfId="0" quotePrefix="1" applyFont="1" applyBorder="1" applyAlignment="1">
      <alignment horizontal="center" vertical="center"/>
    </xf>
    <xf numFmtId="0" fontId="37" fillId="0" borderId="24" xfId="0" quotePrefix="1" applyFont="1" applyBorder="1" applyAlignment="1">
      <alignment horizontal="center" vertical="center"/>
    </xf>
    <xf numFmtId="0" fontId="37" fillId="0" borderId="39" xfId="0" quotePrefix="1" applyFont="1" applyBorder="1"/>
    <xf numFmtId="0" fontId="32" fillId="0" borderId="6" xfId="0" applyFont="1" applyBorder="1"/>
    <xf numFmtId="164" fontId="32" fillId="0" borderId="1" xfId="1" applyNumberFormat="1" applyFont="1" applyBorder="1"/>
    <xf numFmtId="43" fontId="37" fillId="0" borderId="0" xfId="3" applyFont="1" applyFill="1"/>
    <xf numFmtId="164" fontId="37" fillId="0" borderId="0" xfId="0" applyNumberFormat="1" applyFont="1" applyFill="1"/>
    <xf numFmtId="41" fontId="37" fillId="0" borderId="0" xfId="0" applyNumberFormat="1" applyFont="1"/>
    <xf numFmtId="43" fontId="37" fillId="0" borderId="0" xfId="3" applyNumberFormat="1" applyFont="1"/>
    <xf numFmtId="168" fontId="37" fillId="0" borderId="0" xfId="3" applyNumberFormat="1" applyFont="1"/>
    <xf numFmtId="0" fontId="32" fillId="0" borderId="2" xfId="0" quotePrefix="1" applyFont="1" applyBorder="1" applyAlignment="1">
      <alignment horizontal="center"/>
    </xf>
    <xf numFmtId="43" fontId="18" fillId="3" borderId="1" xfId="0" quotePrefix="1" applyNumberFormat="1" applyFont="1" applyFill="1" applyBorder="1" applyAlignment="1">
      <alignment horizontal="center"/>
    </xf>
    <xf numFmtId="0" fontId="37" fillId="0" borderId="2" xfId="0" applyFont="1" applyBorder="1" applyAlignment="1">
      <alignment horizontal="left"/>
    </xf>
    <xf numFmtId="43" fontId="37" fillId="0" borderId="2" xfId="3" applyNumberFormat="1" applyFont="1" applyBorder="1" applyAlignment="1">
      <alignment horizontal="center"/>
    </xf>
    <xf numFmtId="168" fontId="37" fillId="0" borderId="9" xfId="3" applyNumberFormat="1" applyFont="1" applyBorder="1" applyAlignment="1">
      <alignment horizontal="center"/>
    </xf>
    <xf numFmtId="168" fontId="37" fillId="0" borderId="10" xfId="3" applyNumberFormat="1" applyFont="1" applyBorder="1" applyAlignment="1">
      <alignment horizontal="center"/>
    </xf>
    <xf numFmtId="0" fontId="32" fillId="0" borderId="23" xfId="0" quotePrefix="1" applyFont="1" applyBorder="1" applyAlignment="1">
      <alignment horizontal="left"/>
    </xf>
    <xf numFmtId="0" fontId="32" fillId="0" borderId="23" xfId="0" applyFont="1" applyBorder="1" applyAlignment="1">
      <alignment horizontal="left"/>
    </xf>
    <xf numFmtId="43" fontId="32" fillId="0" borderId="23" xfId="0" applyNumberFormat="1" applyFont="1" applyBorder="1" applyAlignment="1">
      <alignment horizontal="center"/>
    </xf>
    <xf numFmtId="0" fontId="37" fillId="0" borderId="23" xfId="0" quotePrefix="1" applyFont="1" applyBorder="1" applyAlignment="1">
      <alignment horizontal="left"/>
    </xf>
    <xf numFmtId="41" fontId="32" fillId="0" borderId="23" xfId="0" applyNumberFormat="1" applyFont="1" applyBorder="1" applyAlignment="1">
      <alignment horizontal="center"/>
    </xf>
    <xf numFmtId="41" fontId="32" fillId="0" borderId="23" xfId="1" quotePrefix="1" applyNumberFormat="1" applyFont="1" applyBorder="1" applyAlignment="1">
      <alignment horizontal="right"/>
    </xf>
    <xf numFmtId="0" fontId="37" fillId="0" borderId="32" xfId="0" applyFont="1" applyBorder="1" applyAlignment="1">
      <alignment horizontal="center"/>
    </xf>
    <xf numFmtId="0" fontId="37" fillId="0" borderId="34" xfId="0" applyFont="1" applyBorder="1" applyAlignment="1">
      <alignment horizontal="center"/>
    </xf>
    <xf numFmtId="43" fontId="37" fillId="0" borderId="23" xfId="0" applyNumberFormat="1" applyFont="1" applyBorder="1" applyAlignment="1">
      <alignment horizontal="center"/>
    </xf>
    <xf numFmtId="41" fontId="37" fillId="0" borderId="23" xfId="0" applyNumberFormat="1" applyFont="1" applyBorder="1" applyAlignment="1">
      <alignment horizontal="center"/>
    </xf>
    <xf numFmtId="41" fontId="37" fillId="0" borderId="32" xfId="0" applyNumberFormat="1" applyFont="1" applyBorder="1" applyAlignment="1">
      <alignment horizontal="center"/>
    </xf>
    <xf numFmtId="41" fontId="37" fillId="0" borderId="34" xfId="0" applyNumberFormat="1" applyFont="1" applyBorder="1" applyAlignment="1">
      <alignment horizontal="center"/>
    </xf>
    <xf numFmtId="0" fontId="37" fillId="0" borderId="41" xfId="0" applyFont="1" applyBorder="1" applyAlignment="1">
      <alignment horizontal="center"/>
    </xf>
    <xf numFmtId="0" fontId="37" fillId="0" borderId="39" xfId="0" applyFont="1" applyBorder="1" applyAlignment="1">
      <alignment horizontal="center"/>
    </xf>
    <xf numFmtId="165" fontId="37" fillId="0" borderId="23" xfId="0" applyNumberFormat="1" applyFont="1" applyBorder="1" applyAlignment="1">
      <alignment horizontal="center"/>
    </xf>
    <xf numFmtId="168" fontId="61" fillId="0" borderId="32" xfId="3" applyNumberFormat="1" applyFont="1" applyBorder="1" applyAlignment="1">
      <alignment horizontal="left"/>
    </xf>
    <xf numFmtId="43" fontId="61" fillId="0" borderId="34" xfId="3" applyNumberFormat="1" applyFont="1" applyBorder="1" applyAlignment="1">
      <alignment horizontal="left"/>
    </xf>
    <xf numFmtId="165" fontId="32" fillId="0" borderId="23" xfId="0" applyNumberFormat="1" applyFont="1" applyBorder="1" applyAlignment="1">
      <alignment horizontal="center"/>
    </xf>
    <xf numFmtId="165" fontId="32" fillId="0" borderId="23" xfId="1" quotePrefix="1" applyNumberFormat="1" applyFont="1" applyBorder="1" applyAlignment="1">
      <alignment horizontal="right"/>
    </xf>
    <xf numFmtId="168" fontId="18" fillId="0" borderId="32" xfId="3" applyNumberFormat="1" applyFont="1" applyBorder="1" applyAlignment="1">
      <alignment horizontal="left"/>
    </xf>
    <xf numFmtId="43" fontId="18" fillId="0" borderId="34" xfId="3" applyNumberFormat="1" applyFont="1" applyBorder="1" applyAlignment="1">
      <alignment horizontal="left"/>
    </xf>
    <xf numFmtId="168" fontId="18" fillId="0" borderId="41" xfId="3" applyNumberFormat="1" applyFont="1" applyBorder="1" applyAlignment="1">
      <alignment horizontal="left"/>
    </xf>
    <xf numFmtId="43" fontId="18" fillId="0" borderId="39" xfId="3" applyNumberFormat="1" applyFont="1" applyBorder="1" applyAlignment="1">
      <alignment horizontal="left"/>
    </xf>
    <xf numFmtId="0" fontId="32" fillId="0" borderId="4" xfId="0" quotePrefix="1" applyFont="1" applyBorder="1" applyAlignment="1">
      <alignment horizontal="left"/>
    </xf>
    <xf numFmtId="43" fontId="32" fillId="0" borderId="6" xfId="3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32" fillId="0" borderId="50" xfId="0" applyFont="1" applyBorder="1" applyAlignment="1">
      <alignment horizontal="center"/>
    </xf>
    <xf numFmtId="0" fontId="32" fillId="0" borderId="4" xfId="0" applyFont="1" applyBorder="1" applyAlignment="1">
      <alignment horizontal="left"/>
    </xf>
    <xf numFmtId="0" fontId="32" fillId="0" borderId="54" xfId="0" quotePrefix="1" applyFont="1" applyBorder="1" applyAlignment="1">
      <alignment horizontal="left"/>
    </xf>
    <xf numFmtId="43" fontId="62" fillId="0" borderId="51" xfId="3" applyNumberFormat="1" applyFont="1" applyBorder="1" applyAlignment="1">
      <alignment horizontal="center"/>
    </xf>
    <xf numFmtId="0" fontId="37" fillId="0" borderId="41" xfId="0" quotePrefix="1" applyFont="1" applyBorder="1" applyAlignment="1">
      <alignment horizontal="left"/>
    </xf>
    <xf numFmtId="43" fontId="37" fillId="0" borderId="39" xfId="3" applyNumberFormat="1" applyFont="1" applyBorder="1" applyAlignment="1">
      <alignment horizontal="center"/>
    </xf>
    <xf numFmtId="0" fontId="37" fillId="0" borderId="41" xfId="0" applyFont="1" applyBorder="1" applyAlignment="1">
      <alignment horizontal="left"/>
    </xf>
    <xf numFmtId="0" fontId="32" fillId="0" borderId="41" xfId="0" applyFont="1" applyBorder="1" applyAlignment="1">
      <alignment horizontal="center"/>
    </xf>
    <xf numFmtId="0" fontId="32" fillId="0" borderId="32" xfId="0" quotePrefix="1" applyFont="1" applyBorder="1" applyAlignment="1">
      <alignment horizontal="left"/>
    </xf>
    <xf numFmtId="43" fontId="62" fillId="0" borderId="34" xfId="0" applyNumberFormat="1" applyFont="1" applyBorder="1" applyAlignment="1">
      <alignment horizontal="center"/>
    </xf>
    <xf numFmtId="43" fontId="37" fillId="0" borderId="39" xfId="3" applyFont="1" applyBorder="1" applyAlignment="1">
      <alignment horizontal="right"/>
    </xf>
    <xf numFmtId="43" fontId="32" fillId="0" borderId="6" xfId="0" applyNumberFormat="1" applyFont="1" applyBorder="1" applyAlignment="1">
      <alignment horizontal="center"/>
    </xf>
    <xf numFmtId="168" fontId="18" fillId="0" borderId="54" xfId="3" quotePrefix="1" applyNumberFormat="1" applyFont="1" applyBorder="1" applyAlignment="1">
      <alignment horizontal="left"/>
    </xf>
    <xf numFmtId="43" fontId="37" fillId="0" borderId="50" xfId="3" applyFont="1" applyBorder="1" applyAlignment="1">
      <alignment horizontal="right"/>
    </xf>
    <xf numFmtId="168" fontId="18" fillId="0" borderId="32" xfId="3" quotePrefix="1" applyNumberFormat="1" applyFont="1" applyBorder="1" applyAlignment="1">
      <alignment horizontal="left"/>
    </xf>
    <xf numFmtId="43" fontId="37" fillId="0" borderId="39" xfId="3" applyFont="1" applyBorder="1" applyAlignment="1">
      <alignment horizontal="center"/>
    </xf>
    <xf numFmtId="0" fontId="37" fillId="0" borderId="24" xfId="0" quotePrefix="1" applyFont="1" applyBorder="1" applyAlignment="1">
      <alignment horizontal="left"/>
    </xf>
    <xf numFmtId="43" fontId="37" fillId="0" borderId="24" xfId="0" applyNumberFormat="1" applyFont="1" applyBorder="1" applyAlignment="1">
      <alignment horizontal="center"/>
    </xf>
    <xf numFmtId="165" fontId="37" fillId="0" borderId="24" xfId="0" applyNumberFormat="1" applyFont="1" applyBorder="1" applyAlignment="1">
      <alignment horizontal="center"/>
    </xf>
    <xf numFmtId="41" fontId="37" fillId="0" borderId="24" xfId="0" applyNumberFormat="1" applyFont="1" applyBorder="1" applyAlignment="1">
      <alignment horizontal="center"/>
    </xf>
    <xf numFmtId="0" fontId="37" fillId="0" borderId="13" xfId="0" quotePrefix="1" applyFont="1" applyBorder="1" applyAlignment="1">
      <alignment horizontal="left"/>
    </xf>
    <xf numFmtId="43" fontId="37" fillId="0" borderId="13" xfId="0" applyNumberFormat="1" applyFont="1" applyBorder="1" applyAlignment="1">
      <alignment horizontal="center"/>
    </xf>
    <xf numFmtId="165" fontId="37" fillId="0" borderId="13" xfId="0" applyNumberFormat="1" applyFont="1" applyBorder="1" applyAlignment="1">
      <alignment horizontal="center"/>
    </xf>
    <xf numFmtId="41" fontId="37" fillId="0" borderId="13" xfId="0" applyNumberFormat="1" applyFont="1" applyBorder="1" applyAlignment="1">
      <alignment horizontal="center"/>
    </xf>
    <xf numFmtId="0" fontId="37" fillId="0" borderId="13" xfId="0" applyFont="1" applyBorder="1" applyAlignment="1">
      <alignment horizontal="center"/>
    </xf>
    <xf numFmtId="0" fontId="37" fillId="0" borderId="20" xfId="0" quotePrefix="1" applyFont="1" applyBorder="1" applyAlignment="1">
      <alignment horizontal="left"/>
    </xf>
    <xf numFmtId="43" fontId="37" fillId="0" borderId="20" xfId="0" applyNumberFormat="1" applyFont="1" applyBorder="1" applyAlignment="1">
      <alignment horizontal="center"/>
    </xf>
    <xf numFmtId="165" fontId="37" fillId="0" borderId="20" xfId="0" applyNumberFormat="1" applyFont="1" applyBorder="1" applyAlignment="1">
      <alignment horizontal="center"/>
    </xf>
    <xf numFmtId="41" fontId="37" fillId="0" borderId="20" xfId="0" applyNumberFormat="1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7" fillId="0" borderId="48" xfId="0" quotePrefix="1" applyFont="1" applyBorder="1" applyAlignment="1">
      <alignment horizontal="left"/>
    </xf>
    <xf numFmtId="43" fontId="37" fillId="0" borderId="48" xfId="0" applyNumberFormat="1" applyFont="1" applyBorder="1" applyAlignment="1">
      <alignment horizontal="center"/>
    </xf>
    <xf numFmtId="165" fontId="37" fillId="0" borderId="48" xfId="0" applyNumberFormat="1" applyFont="1" applyBorder="1" applyAlignment="1">
      <alignment horizontal="center"/>
    </xf>
    <xf numFmtId="41" fontId="37" fillId="0" borderId="48" xfId="0" applyNumberFormat="1" applyFont="1" applyBorder="1" applyAlignment="1">
      <alignment horizontal="center"/>
    </xf>
    <xf numFmtId="0" fontId="37" fillId="0" borderId="11" xfId="0" applyFont="1" applyBorder="1" applyAlignment="1">
      <alignment horizontal="center"/>
    </xf>
    <xf numFmtId="0" fontId="37" fillId="0" borderId="50" xfId="0" applyFont="1" applyBorder="1" applyAlignment="1">
      <alignment horizontal="center"/>
    </xf>
    <xf numFmtId="0" fontId="37" fillId="0" borderId="11" xfId="0" quotePrefix="1" applyFont="1" applyBorder="1" applyAlignment="1">
      <alignment horizontal="left"/>
    </xf>
    <xf numFmtId="43" fontId="32" fillId="0" borderId="34" xfId="0" applyNumberFormat="1" applyFont="1" applyBorder="1" applyAlignment="1">
      <alignment horizontal="center"/>
    </xf>
    <xf numFmtId="168" fontId="37" fillId="0" borderId="41" xfId="0" applyNumberFormat="1" applyFont="1" applyBorder="1" applyAlignment="1">
      <alignment horizontal="center"/>
    </xf>
    <xf numFmtId="168" fontId="37" fillId="0" borderId="39" xfId="0" applyNumberFormat="1" applyFont="1" applyBorder="1" applyAlignment="1">
      <alignment horizontal="center"/>
    </xf>
    <xf numFmtId="168" fontId="37" fillId="0" borderId="32" xfId="3" applyNumberFormat="1" applyFont="1" applyBorder="1" applyAlignment="1">
      <alignment horizontal="center"/>
    </xf>
    <xf numFmtId="43" fontId="37" fillId="0" borderId="34" xfId="3" applyNumberFormat="1" applyFont="1" applyBorder="1" applyAlignment="1">
      <alignment horizontal="center"/>
    </xf>
    <xf numFmtId="165" fontId="32" fillId="0" borderId="23" xfId="0" quotePrefix="1" applyNumberFormat="1" applyFont="1" applyBorder="1" applyAlignment="1">
      <alignment horizontal="left"/>
    </xf>
    <xf numFmtId="43" fontId="32" fillId="0" borderId="23" xfId="3" applyNumberFormat="1" applyFont="1" applyBorder="1" applyAlignment="1">
      <alignment horizontal="center"/>
    </xf>
    <xf numFmtId="165" fontId="32" fillId="0" borderId="23" xfId="1" applyNumberFormat="1" applyFont="1" applyBorder="1" applyAlignment="1">
      <alignment horizontal="left"/>
    </xf>
    <xf numFmtId="43" fontId="37" fillId="0" borderId="23" xfId="3" applyNumberFormat="1" applyFont="1" applyBorder="1" applyAlignment="1">
      <alignment horizontal="center"/>
    </xf>
    <xf numFmtId="165" fontId="37" fillId="0" borderId="23" xfId="0" quotePrefix="1" applyNumberFormat="1" applyFont="1" applyBorder="1" applyAlignment="1">
      <alignment horizontal="left"/>
    </xf>
    <xf numFmtId="165" fontId="37" fillId="0" borderId="23" xfId="1" applyNumberFormat="1" applyFont="1" applyBorder="1" applyAlignment="1">
      <alignment horizontal="left"/>
    </xf>
    <xf numFmtId="43" fontId="37" fillId="0" borderId="23" xfId="3" quotePrefix="1" applyNumberFormat="1" applyFont="1" applyBorder="1" applyAlignment="1">
      <alignment horizontal="right"/>
    </xf>
    <xf numFmtId="43" fontId="37" fillId="0" borderId="32" xfId="3" quotePrefix="1" applyNumberFormat="1" applyFont="1" applyBorder="1" applyAlignment="1">
      <alignment horizontal="right"/>
    </xf>
    <xf numFmtId="43" fontId="37" fillId="0" borderId="23" xfId="3" applyNumberFormat="1" applyFont="1" applyBorder="1"/>
    <xf numFmtId="43" fontId="32" fillId="0" borderId="23" xfId="1" applyNumberFormat="1" applyFont="1" applyBorder="1"/>
    <xf numFmtId="43" fontId="32" fillId="0" borderId="23" xfId="3" applyNumberFormat="1" applyFont="1" applyBorder="1"/>
    <xf numFmtId="168" fontId="18" fillId="0" borderId="34" xfId="3" applyNumberFormat="1" applyFont="1" applyBorder="1" applyAlignment="1">
      <alignment horizontal="left"/>
    </xf>
    <xf numFmtId="0" fontId="37" fillId="0" borderId="24" xfId="0" applyFont="1" applyBorder="1" applyAlignment="1">
      <alignment horizontal="right"/>
    </xf>
    <xf numFmtId="43" fontId="37" fillId="0" borderId="24" xfId="3" applyNumberFormat="1" applyFont="1" applyBorder="1"/>
    <xf numFmtId="168" fontId="63" fillId="0" borderId="41" xfId="3" applyNumberFormat="1" applyFont="1" applyBorder="1"/>
    <xf numFmtId="168" fontId="63" fillId="0" borderId="39" xfId="3" applyNumberFormat="1" applyFont="1" applyBorder="1"/>
    <xf numFmtId="43" fontId="37" fillId="0" borderId="2" xfId="1" applyNumberFormat="1" applyFont="1" applyBorder="1"/>
    <xf numFmtId="165" fontId="37" fillId="0" borderId="2" xfId="1" applyNumberFormat="1" applyFont="1" applyBorder="1"/>
    <xf numFmtId="43" fontId="37" fillId="0" borderId="2" xfId="3" applyNumberFormat="1" applyFont="1" applyBorder="1"/>
    <xf numFmtId="168" fontId="18" fillId="0" borderId="9" xfId="3" applyNumberFormat="1" applyFont="1" applyBorder="1" applyAlignment="1">
      <alignment horizontal="left"/>
    </xf>
    <xf numFmtId="168" fontId="18" fillId="0" borderId="10" xfId="3" applyNumberFormat="1" applyFont="1" applyBorder="1" applyAlignment="1">
      <alignment horizontal="left"/>
    </xf>
    <xf numFmtId="0" fontId="37" fillId="0" borderId="3" xfId="0" quotePrefix="1" applyFont="1" applyBorder="1" applyAlignment="1">
      <alignment horizontal="left"/>
    </xf>
    <xf numFmtId="43" fontId="37" fillId="0" borderId="3" xfId="3" applyNumberFormat="1" applyFont="1" applyBorder="1"/>
    <xf numFmtId="165" fontId="37" fillId="0" borderId="3" xfId="1" applyNumberFormat="1" applyFont="1" applyBorder="1"/>
    <xf numFmtId="168" fontId="18" fillId="0" borderId="8" xfId="3" applyNumberFormat="1" applyFont="1" applyBorder="1" applyAlignment="1">
      <alignment horizontal="left"/>
    </xf>
    <xf numFmtId="168" fontId="18" fillId="0" borderId="12" xfId="3" applyNumberFormat="1" applyFont="1" applyBorder="1" applyAlignment="1">
      <alignment horizontal="left"/>
    </xf>
    <xf numFmtId="0" fontId="18" fillId="0" borderId="0" xfId="0" applyFont="1" applyAlignment="1">
      <alignment horizontal="left"/>
    </xf>
    <xf numFmtId="168" fontId="18" fillId="0" borderId="0" xfId="3" applyNumberFormat="1" applyFont="1" applyBorder="1"/>
    <xf numFmtId="43" fontId="18" fillId="0" borderId="0" xfId="3" applyNumberFormat="1" applyFont="1" applyBorder="1"/>
    <xf numFmtId="168" fontId="18" fillId="0" borderId="0" xfId="3" applyNumberFormat="1" applyFont="1"/>
    <xf numFmtId="0" fontId="18" fillId="0" borderId="0" xfId="0" quotePrefix="1" applyFont="1"/>
    <xf numFmtId="168" fontId="61" fillId="0" borderId="0" xfId="3" applyNumberFormat="1" applyFont="1" applyAlignment="1">
      <alignment horizontal="center"/>
    </xf>
    <xf numFmtId="0" fontId="61" fillId="0" borderId="0" xfId="0" applyFont="1" applyAlignment="1">
      <alignment horizontal="center"/>
    </xf>
    <xf numFmtId="164" fontId="18" fillId="0" borderId="0" xfId="0" quotePrefix="1" applyNumberFormat="1" applyFont="1"/>
    <xf numFmtId="168" fontId="64" fillId="0" borderId="0" xfId="3" applyNumberFormat="1" applyFont="1"/>
    <xf numFmtId="168" fontId="18" fillId="0" borderId="0" xfId="3" applyNumberFormat="1" applyFont="1" applyAlignment="1">
      <alignment horizontal="center"/>
    </xf>
    <xf numFmtId="43" fontId="64" fillId="0" borderId="0" xfId="3" applyNumberFormat="1" applyFont="1"/>
    <xf numFmtId="0" fontId="34" fillId="0" borderId="2" xfId="0" applyFont="1" applyFill="1" applyBorder="1" applyAlignment="1">
      <alignment horizontal="center"/>
    </xf>
    <xf numFmtId="0" fontId="34" fillId="0" borderId="3" xfId="0" applyFont="1" applyFill="1" applyBorder="1" applyAlignment="1">
      <alignment horizontal="center"/>
    </xf>
    <xf numFmtId="0" fontId="34" fillId="4" borderId="3" xfId="0" quotePrefix="1" applyFont="1" applyFill="1" applyBorder="1" applyAlignment="1">
      <alignment horizontal="center" vertical="center" wrapText="1"/>
    </xf>
    <xf numFmtId="0" fontId="34" fillId="4" borderId="3" xfId="0" quotePrefix="1" applyFont="1" applyFill="1" applyBorder="1" applyAlignment="1">
      <alignment horizontal="center"/>
    </xf>
    <xf numFmtId="0" fontId="34" fillId="2" borderId="4" xfId="0" quotePrefix="1" applyFont="1" applyFill="1" applyBorder="1" applyAlignment="1">
      <alignment horizontal="center" vertical="center" wrapText="1"/>
    </xf>
    <xf numFmtId="0" fontId="34" fillId="2" borderId="3" xfId="0" quotePrefix="1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left"/>
    </xf>
    <xf numFmtId="0" fontId="34" fillId="2" borderId="3" xfId="0" applyFont="1" applyFill="1" applyBorder="1" applyAlignment="1"/>
    <xf numFmtId="0" fontId="34" fillId="2" borderId="3" xfId="0" quotePrefix="1" applyFont="1" applyFill="1" applyBorder="1" applyAlignment="1">
      <alignment horizontal="left"/>
    </xf>
    <xf numFmtId="171" fontId="34" fillId="2" borderId="1" xfId="3" applyNumberFormat="1" applyFont="1" applyFill="1" applyBorder="1" applyAlignment="1">
      <alignment horizontal="right" vertical="center" wrapText="1"/>
    </xf>
    <xf numFmtId="171" fontId="34" fillId="2" borderId="1" xfId="3" applyNumberFormat="1" applyFont="1" applyFill="1" applyBorder="1" applyAlignment="1">
      <alignment horizontal="left" vertical="center" wrapText="1"/>
    </xf>
    <xf numFmtId="0" fontId="34" fillId="0" borderId="2" xfId="0" applyFont="1" applyFill="1" applyBorder="1" applyAlignment="1">
      <alignment horizontal="left" vertical="center" wrapText="1"/>
    </xf>
    <xf numFmtId="0" fontId="34" fillId="0" borderId="2" xfId="0" applyFont="1" applyFill="1" applyBorder="1" applyAlignment="1">
      <alignment horizontal="justify" vertical="justify" wrapText="1"/>
    </xf>
    <xf numFmtId="0" fontId="35" fillId="0" borderId="1" xfId="0" quotePrefix="1" applyFont="1" applyFill="1" applyBorder="1" applyAlignment="1">
      <alignment horizontal="center" vertical="justify" wrapText="1"/>
    </xf>
    <xf numFmtId="0" fontId="35" fillId="2" borderId="1" xfId="0" quotePrefix="1" applyFont="1" applyFill="1" applyBorder="1" applyAlignment="1">
      <alignment horizontal="center" vertical="justify" wrapText="1"/>
    </xf>
    <xf numFmtId="0" fontId="35" fillId="2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justify" wrapText="1"/>
    </xf>
    <xf numFmtId="0" fontId="35" fillId="0" borderId="2" xfId="0" applyFont="1" applyFill="1" applyBorder="1" applyAlignment="1">
      <alignment horizontal="justify" vertical="justify" wrapText="1"/>
    </xf>
    <xf numFmtId="0" fontId="0" fillId="0" borderId="3" xfId="0" applyBorder="1" applyAlignment="1">
      <alignment horizontal="justify" vertical="justify" wrapText="1"/>
    </xf>
    <xf numFmtId="0" fontId="0" fillId="0" borderId="3" xfId="0" applyBorder="1" applyAlignment="1">
      <alignment horizontal="left" vertical="justify" wrapText="1"/>
    </xf>
    <xf numFmtId="171" fontId="35" fillId="2" borderId="1" xfId="3" applyNumberFormat="1" applyFont="1" applyFill="1" applyBorder="1" applyAlignment="1">
      <alignment horizontal="left" vertical="center" wrapText="1"/>
    </xf>
    <xf numFmtId="0" fontId="35" fillId="2" borderId="1" xfId="0" applyFont="1" applyFill="1" applyBorder="1" applyAlignment="1">
      <alignment horizontal="center" vertical="justify" wrapText="1"/>
    </xf>
    <xf numFmtId="0" fontId="35" fillId="2" borderId="2" xfId="0" applyFont="1" applyFill="1" applyBorder="1" applyAlignment="1">
      <alignment horizontal="justify" vertical="justify" wrapText="1"/>
    </xf>
    <xf numFmtId="0" fontId="17" fillId="2" borderId="3" xfId="0" applyFont="1" applyFill="1" applyBorder="1" applyAlignment="1">
      <alignment horizontal="left" vertical="top" wrapText="1"/>
    </xf>
    <xf numFmtId="0" fontId="35" fillId="2" borderId="2" xfId="0" applyFont="1" applyFill="1" applyBorder="1" applyAlignment="1">
      <alignment horizontal="left" vertical="center" wrapText="1"/>
    </xf>
    <xf numFmtId="41" fontId="34" fillId="0" borderId="1" xfId="4" applyFont="1" applyFill="1" applyBorder="1" applyAlignment="1">
      <alignment horizontal="right" vertical="center" wrapText="1"/>
    </xf>
    <xf numFmtId="41" fontId="34" fillId="0" borderId="1" xfId="4" quotePrefix="1" applyFont="1" applyFill="1" applyBorder="1" applyAlignment="1">
      <alignment horizontal="left" vertical="center" wrapText="1"/>
    </xf>
    <xf numFmtId="0" fontId="51" fillId="0" borderId="3" xfId="0" applyFont="1" applyBorder="1" applyAlignment="1">
      <alignment horizontal="left" vertical="center" wrapText="1"/>
    </xf>
    <xf numFmtId="41" fontId="34" fillId="0" borderId="1" xfId="4" applyFont="1" applyFill="1" applyBorder="1" applyAlignment="1">
      <alignment vertical="center" wrapText="1"/>
    </xf>
    <xf numFmtId="0" fontId="61" fillId="0" borderId="1" xfId="0" applyFont="1" applyFill="1" applyBorder="1" applyAlignment="1">
      <alignment horizontal="left" vertical="center" wrapText="1"/>
    </xf>
    <xf numFmtId="41" fontId="34" fillId="0" borderId="1" xfId="4" applyFont="1" applyFill="1" applyBorder="1" applyAlignment="1">
      <alignment horizontal="left" vertical="center" wrapText="1"/>
    </xf>
    <xf numFmtId="41" fontId="34" fillId="2" borderId="1" xfId="4" applyFont="1" applyFill="1" applyBorder="1" applyAlignment="1">
      <alignment horizontal="center" vertical="center" wrapText="1"/>
    </xf>
    <xf numFmtId="41" fontId="34" fillId="2" borderId="1" xfId="4" applyFont="1" applyFill="1" applyBorder="1" applyAlignment="1">
      <alignment horizontal="right" vertical="center" wrapText="1"/>
    </xf>
    <xf numFmtId="41" fontId="34" fillId="2" borderId="1" xfId="4" applyFont="1" applyFill="1" applyBorder="1" applyAlignment="1">
      <alignment horizontal="left" vertical="center" wrapText="1"/>
    </xf>
    <xf numFmtId="0" fontId="35" fillId="0" borderId="43" xfId="0" applyFont="1" applyFill="1" applyBorder="1" applyAlignment="1">
      <alignment horizontal="left" vertical="center" wrapText="1"/>
    </xf>
    <xf numFmtId="37" fontId="34" fillId="0" borderId="43" xfId="3" applyNumberFormat="1" applyFont="1" applyFill="1" applyBorder="1" applyAlignment="1">
      <alignment horizontal="center" vertical="center" wrapText="1"/>
    </xf>
    <xf numFmtId="0" fontId="35" fillId="0" borderId="43" xfId="0" applyFont="1" applyFill="1" applyBorder="1"/>
    <xf numFmtId="0" fontId="35" fillId="0" borderId="43" xfId="0" applyFont="1" applyFill="1" applyBorder="1" applyAlignment="1">
      <alignment horizontal="left"/>
    </xf>
    <xf numFmtId="0" fontId="35" fillId="0" borderId="43" xfId="0" applyFont="1" applyFill="1" applyBorder="1" applyAlignment="1"/>
    <xf numFmtId="0" fontId="35" fillId="0" borderId="43" xfId="0" applyFont="1" applyFill="1" applyBorder="1" applyAlignment="1">
      <alignment horizontal="center"/>
    </xf>
    <xf numFmtId="37" fontId="34" fillId="2" borderId="43" xfId="0" applyNumberFormat="1" applyFont="1" applyFill="1" applyBorder="1"/>
    <xf numFmtId="37" fontId="34" fillId="2" borderId="43" xfId="0" applyNumberFormat="1" applyFont="1" applyFill="1" applyBorder="1" applyAlignment="1">
      <alignment horizontal="left"/>
    </xf>
    <xf numFmtId="37" fontId="34" fillId="2" borderId="1" xfId="4" applyNumberFormat="1" applyFont="1" applyFill="1" applyBorder="1" applyAlignment="1">
      <alignment horizontal="right" vertical="center" wrapText="1"/>
    </xf>
    <xf numFmtId="37" fontId="34" fillId="2" borderId="1" xfId="4" applyNumberFormat="1" applyFont="1" applyFill="1" applyBorder="1" applyAlignment="1">
      <alignment horizontal="left" vertical="center" wrapText="1"/>
    </xf>
    <xf numFmtId="41" fontId="35" fillId="0" borderId="1" xfId="4" applyFont="1" applyFill="1" applyBorder="1" applyAlignment="1">
      <alignment horizontal="right" vertical="center" wrapText="1"/>
    </xf>
    <xf numFmtId="41" fontId="35" fillId="0" borderId="1" xfId="4" applyFont="1" applyFill="1" applyBorder="1" applyAlignment="1">
      <alignment horizontal="left" vertical="center" wrapText="1"/>
    </xf>
    <xf numFmtId="41" fontId="35" fillId="0" borderId="1" xfId="4" applyFont="1" applyFill="1" applyBorder="1" applyAlignment="1">
      <alignment vertical="center" wrapText="1"/>
    </xf>
    <xf numFmtId="41" fontId="35" fillId="0" borderId="1" xfId="4" applyFont="1" applyFill="1" applyBorder="1" applyAlignment="1">
      <alignment horizontal="center" vertical="center" wrapText="1"/>
    </xf>
    <xf numFmtId="41" fontId="35" fillId="0" borderId="1" xfId="4" quotePrefix="1" applyFont="1" applyFill="1" applyBorder="1" applyAlignment="1">
      <alignment horizontal="left" vertical="center" wrapText="1"/>
    </xf>
    <xf numFmtId="41" fontId="35" fillId="0" borderId="1" xfId="4" quotePrefix="1" applyFont="1" applyFill="1" applyBorder="1" applyAlignment="1">
      <alignment vertical="center" wrapText="1"/>
    </xf>
    <xf numFmtId="41" fontId="35" fillId="2" borderId="1" xfId="4" quotePrefix="1" applyFont="1" applyFill="1" applyBorder="1" applyAlignment="1">
      <alignment vertical="center" wrapText="1"/>
    </xf>
    <xf numFmtId="41" fontId="35" fillId="2" borderId="1" xfId="4" applyFont="1" applyFill="1" applyBorder="1" applyAlignment="1">
      <alignment horizontal="left" vertical="center" wrapText="1"/>
    </xf>
    <xf numFmtId="41" fontId="35" fillId="2" borderId="1" xfId="4" applyFont="1" applyFill="1" applyBorder="1" applyAlignment="1">
      <alignment horizontal="right" vertical="center" wrapText="1"/>
    </xf>
    <xf numFmtId="41" fontId="35" fillId="2" borderId="1" xfId="4" quotePrefix="1" applyFont="1" applyFill="1" applyBorder="1" applyAlignment="1">
      <alignment horizontal="left" vertical="center" wrapText="1"/>
    </xf>
    <xf numFmtId="41" fontId="35" fillId="2" borderId="1" xfId="4" applyFont="1" applyFill="1" applyBorder="1" applyAlignment="1">
      <alignment horizontal="center" vertical="center" wrapText="1"/>
    </xf>
    <xf numFmtId="41" fontId="35" fillId="0" borderId="1" xfId="4" quotePrefix="1" applyFont="1" applyFill="1" applyBorder="1" applyAlignment="1">
      <alignment horizontal="center" vertical="center" wrapText="1"/>
    </xf>
    <xf numFmtId="41" fontId="65" fillId="0" borderId="1" xfId="4" applyFont="1" applyFill="1" applyBorder="1" applyAlignment="1">
      <alignment horizontal="left" vertical="center" wrapText="1"/>
    </xf>
    <xf numFmtId="41" fontId="65" fillId="0" borderId="1" xfId="4" applyFont="1" applyFill="1" applyBorder="1" applyAlignment="1">
      <alignment horizontal="center" vertical="center" wrapText="1"/>
    </xf>
    <xf numFmtId="41" fontId="35" fillId="2" borderId="1" xfId="4" quotePrefix="1" applyFont="1" applyFill="1" applyBorder="1" applyAlignment="1">
      <alignment horizontal="center" vertical="center" wrapText="1"/>
    </xf>
    <xf numFmtId="41" fontId="34" fillId="0" borderId="1" xfId="4" applyFont="1" applyFill="1" applyBorder="1" applyAlignment="1">
      <alignment horizontal="center" vertical="center" wrapText="1"/>
    </xf>
    <xf numFmtId="41" fontId="66" fillId="2" borderId="1" xfId="4" applyFont="1" applyFill="1" applyBorder="1" applyAlignment="1">
      <alignment horizontal="right" vertical="center" wrapText="1"/>
    </xf>
    <xf numFmtId="41" fontId="65" fillId="2" borderId="1" xfId="4" applyFont="1" applyFill="1" applyBorder="1" applyAlignment="1">
      <alignment horizontal="center" vertical="center" wrapText="1"/>
    </xf>
    <xf numFmtId="41" fontId="35" fillId="0" borderId="3" xfId="4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38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19" fillId="0" borderId="11" xfId="0" applyFont="1" applyBorder="1" applyAlignment="1">
      <alignment horizontal="center"/>
    </xf>
    <xf numFmtId="14" fontId="15" fillId="0" borderId="1" xfId="0" applyNumberFormat="1" applyFont="1" applyBorder="1" applyAlignment="1">
      <alignment wrapText="1"/>
    </xf>
    <xf numFmtId="0" fontId="15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vertical="center" wrapText="1"/>
    </xf>
    <xf numFmtId="14" fontId="11" fillId="0" borderId="1" xfId="0" applyNumberFormat="1" applyFont="1" applyBorder="1" applyAlignment="1">
      <alignment horizontal="left" wrapText="1"/>
    </xf>
    <xf numFmtId="0" fontId="28" fillId="0" borderId="0" xfId="0" applyFont="1" applyBorder="1" applyAlignment="1">
      <alignment horizontal="center"/>
    </xf>
    <xf numFmtId="0" fontId="31" fillId="0" borderId="7" xfId="0" quotePrefix="1" applyFont="1" applyFill="1" applyBorder="1"/>
    <xf numFmtId="0" fontId="68" fillId="0" borderId="7" xfId="0" quotePrefix="1" applyFont="1" applyBorder="1" applyAlignment="1">
      <alignment horizontal="center"/>
    </xf>
    <xf numFmtId="0" fontId="68" fillId="0" borderId="7" xfId="0" applyFont="1" applyBorder="1"/>
    <xf numFmtId="41" fontId="26" fillId="0" borderId="7" xfId="1" applyFont="1" applyBorder="1"/>
    <xf numFmtId="41" fontId="26" fillId="0" borderId="7" xfId="0" applyNumberFormat="1" applyFont="1" applyBorder="1"/>
    <xf numFmtId="0" fontId="26" fillId="0" borderId="7" xfId="0" applyFont="1" applyBorder="1"/>
    <xf numFmtId="0" fontId="28" fillId="0" borderId="7" xfId="0" quotePrefix="1" applyFont="1" applyBorder="1"/>
    <xf numFmtId="0" fontId="26" fillId="0" borderId="7" xfId="0" quotePrefix="1" applyFont="1" applyBorder="1"/>
    <xf numFmtId="41" fontId="69" fillId="0" borderId="7" xfId="1" applyFont="1" applyBorder="1"/>
    <xf numFmtId="41" fontId="69" fillId="0" borderId="7" xfId="0" applyNumberFormat="1" applyFont="1" applyBorder="1"/>
    <xf numFmtId="41" fontId="28" fillId="0" borderId="3" xfId="1" applyFont="1" applyBorder="1"/>
    <xf numFmtId="41" fontId="28" fillId="0" borderId="3" xfId="0" applyNumberFormat="1" applyFont="1" applyBorder="1"/>
    <xf numFmtId="0" fontId="26" fillId="0" borderId="7" xfId="0" applyFont="1" applyBorder="1" applyAlignment="1">
      <alignment horizontal="center"/>
    </xf>
    <xf numFmtId="0" fontId="8" fillId="0" borderId="0" xfId="0" applyFont="1" applyBorder="1"/>
    <xf numFmtId="0" fontId="70" fillId="0" borderId="7" xfId="0" quotePrefix="1" applyFont="1" applyBorder="1"/>
    <xf numFmtId="0" fontId="28" fillId="0" borderId="7" xfId="0" quotePrefix="1" applyFont="1" applyFill="1" applyBorder="1"/>
    <xf numFmtId="0" fontId="68" fillId="0" borderId="23" xfId="0" applyFont="1" applyBorder="1"/>
    <xf numFmtId="0" fontId="0" fillId="0" borderId="0" xfId="0" applyFont="1"/>
    <xf numFmtId="0" fontId="71" fillId="0" borderId="1" xfId="0" applyFont="1" applyBorder="1" applyAlignment="1">
      <alignment horizontal="center"/>
    </xf>
    <xf numFmtId="0" fontId="72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41" fontId="0" fillId="0" borderId="1" xfId="0" applyNumberFormat="1" applyFont="1" applyBorder="1"/>
    <xf numFmtId="0" fontId="57" fillId="0" borderId="69" xfId="0" applyFont="1" applyBorder="1" applyAlignment="1">
      <alignment horizontal="center"/>
    </xf>
    <xf numFmtId="41" fontId="19" fillId="0" borderId="75" xfId="1" applyFont="1" applyBorder="1"/>
    <xf numFmtId="0" fontId="7" fillId="0" borderId="15" xfId="0" applyFont="1" applyBorder="1"/>
    <xf numFmtId="0" fontId="6" fillId="0" borderId="15" xfId="0" applyFont="1" applyBorder="1"/>
    <xf numFmtId="41" fontId="19" fillId="0" borderId="16" xfId="0" applyNumberFormat="1" applyFont="1" applyBorder="1"/>
    <xf numFmtId="41" fontId="6" fillId="0" borderId="75" xfId="1" applyFont="1" applyBorder="1"/>
    <xf numFmtId="41" fontId="38" fillId="0" borderId="16" xfId="0" applyNumberFormat="1" applyFont="1" applyBorder="1"/>
    <xf numFmtId="168" fontId="6" fillId="0" borderId="70" xfId="0" applyNumberFormat="1" applyFont="1" applyBorder="1"/>
    <xf numFmtId="168" fontId="6" fillId="0" borderId="21" xfId="0" applyNumberFormat="1" applyFont="1" applyBorder="1"/>
    <xf numFmtId="167" fontId="0" fillId="0" borderId="1" xfId="0" applyNumberFormat="1" applyFont="1" applyBorder="1"/>
    <xf numFmtId="166" fontId="0" fillId="0" borderId="1" xfId="0" applyNumberFormat="1" applyFont="1" applyBorder="1"/>
    <xf numFmtId="0" fontId="17" fillId="7" borderId="0" xfId="0" applyFont="1" applyFill="1"/>
    <xf numFmtId="41" fontId="17" fillId="7" borderId="0" xfId="1" applyFont="1" applyFill="1"/>
    <xf numFmtId="0" fontId="0" fillId="7" borderId="0" xfId="0" applyFill="1"/>
    <xf numFmtId="0" fontId="51" fillId="7" borderId="1" xfId="0" applyFont="1" applyFill="1" applyBorder="1" applyAlignment="1">
      <alignment horizontal="center"/>
    </xf>
    <xf numFmtId="41" fontId="51" fillId="7" borderId="1" xfId="1" applyFont="1" applyFill="1" applyBorder="1" applyAlignment="1">
      <alignment horizontal="center"/>
    </xf>
    <xf numFmtId="0" fontId="17" fillId="7" borderId="1" xfId="0" applyFont="1" applyFill="1" applyBorder="1" applyAlignment="1">
      <alignment horizontal="center"/>
    </xf>
    <xf numFmtId="0" fontId="17" fillId="7" borderId="1" xfId="0" applyFont="1" applyFill="1" applyBorder="1"/>
    <xf numFmtId="41" fontId="17" fillId="7" borderId="1" xfId="1" applyFont="1" applyFill="1" applyBorder="1"/>
    <xf numFmtId="14" fontId="51" fillId="7" borderId="1" xfId="0" applyNumberFormat="1" applyFont="1" applyFill="1" applyBorder="1"/>
    <xf numFmtId="0" fontId="17" fillId="7" borderId="1" xfId="0" applyFont="1" applyFill="1" applyBorder="1" applyAlignment="1">
      <alignment vertical="center"/>
    </xf>
    <xf numFmtId="0" fontId="51" fillId="7" borderId="1" xfId="0" applyFont="1" applyFill="1" applyBorder="1" applyAlignment="1">
      <alignment vertical="center"/>
    </xf>
    <xf numFmtId="41" fontId="17" fillId="7" borderId="1" xfId="0" applyNumberFormat="1" applyFont="1" applyFill="1" applyBorder="1"/>
    <xf numFmtId="14" fontId="17" fillId="7" borderId="1" xfId="0" applyNumberFormat="1" applyFont="1" applyFill="1" applyBorder="1"/>
    <xf numFmtId="0" fontId="15" fillId="7" borderId="0" xfId="0" applyFont="1" applyFill="1"/>
    <xf numFmtId="41" fontId="15" fillId="7" borderId="0" xfId="1" applyFont="1" applyFill="1"/>
    <xf numFmtId="0" fontId="17" fillId="7" borderId="0" xfId="0" applyFont="1" applyFill="1" applyAlignment="1"/>
    <xf numFmtId="41" fontId="0" fillId="7" borderId="0" xfId="1" applyFont="1" applyFill="1"/>
    <xf numFmtId="0" fontId="36" fillId="0" borderId="1" xfId="0" quotePrefix="1" applyFont="1" applyBorder="1" applyAlignment="1">
      <alignment horizontal="right"/>
    </xf>
    <xf numFmtId="41" fontId="33" fillId="0" borderId="1" xfId="1" applyFont="1" applyBorder="1"/>
    <xf numFmtId="0" fontId="5" fillId="0" borderId="0" xfId="0" applyFont="1" applyFill="1" applyBorder="1"/>
    <xf numFmtId="41" fontId="5" fillId="0" borderId="68" xfId="0" applyNumberFormat="1" applyFont="1" applyBorder="1"/>
    <xf numFmtId="41" fontId="5" fillId="0" borderId="68" xfId="1" applyFont="1" applyBorder="1"/>
    <xf numFmtId="0" fontId="5" fillId="0" borderId="68" xfId="0" applyFont="1" applyBorder="1"/>
    <xf numFmtId="0" fontId="5" fillId="0" borderId="73" xfId="0" applyFont="1" applyBorder="1"/>
    <xf numFmtId="41" fontId="5" fillId="0" borderId="73" xfId="0" applyNumberFormat="1" applyFont="1" applyBorder="1"/>
    <xf numFmtId="41" fontId="5" fillId="0" borderId="73" xfId="1" applyFont="1" applyBorder="1"/>
    <xf numFmtId="0" fontId="5" fillId="0" borderId="0" xfId="0" applyFont="1"/>
    <xf numFmtId="0" fontId="5" fillId="0" borderId="75" xfId="0" applyFont="1" applyBorder="1"/>
    <xf numFmtId="41" fontId="5" fillId="0" borderId="75" xfId="1" applyFont="1" applyBorder="1"/>
    <xf numFmtId="41" fontId="5" fillId="0" borderId="75" xfId="0" applyNumberFormat="1" applyFont="1" applyBorder="1"/>
    <xf numFmtId="0" fontId="5" fillId="0" borderId="17" xfId="0" applyFont="1" applyBorder="1"/>
    <xf numFmtId="41" fontId="5" fillId="0" borderId="30" xfId="1" applyFont="1" applyBorder="1"/>
    <xf numFmtId="41" fontId="5" fillId="0" borderId="30" xfId="0" applyNumberFormat="1" applyFont="1" applyBorder="1"/>
    <xf numFmtId="41" fontId="19" fillId="0" borderId="17" xfId="1" applyFont="1" applyBorder="1"/>
    <xf numFmtId="0" fontId="5" fillId="0" borderId="69" xfId="0" applyFont="1" applyBorder="1"/>
    <xf numFmtId="41" fontId="5" fillId="0" borderId="69" xfId="1" applyFont="1" applyBorder="1"/>
    <xf numFmtId="41" fontId="5" fillId="0" borderId="69" xfId="0" applyNumberFormat="1" applyFont="1" applyBorder="1"/>
    <xf numFmtId="0" fontId="5" fillId="0" borderId="15" xfId="0" applyFont="1" applyBorder="1"/>
    <xf numFmtId="41" fontId="5" fillId="0" borderId="15" xfId="1" applyFont="1" applyBorder="1"/>
    <xf numFmtId="41" fontId="5" fillId="0" borderId="15" xfId="0" applyNumberFormat="1" applyFont="1" applyBorder="1"/>
    <xf numFmtId="41" fontId="5" fillId="0" borderId="14" xfId="1" applyFont="1" applyBorder="1"/>
    <xf numFmtId="41" fontId="5" fillId="0" borderId="14" xfId="0" applyNumberFormat="1" applyFont="1" applyBorder="1"/>
    <xf numFmtId="41" fontId="5" fillId="0" borderId="66" xfId="1" applyFont="1" applyBorder="1"/>
    <xf numFmtId="41" fontId="5" fillId="0" borderId="66" xfId="0" applyNumberFormat="1" applyFont="1" applyBorder="1"/>
    <xf numFmtId="41" fontId="30" fillId="0" borderId="15" xfId="1" applyFont="1" applyBorder="1"/>
    <xf numFmtId="0" fontId="28" fillId="0" borderId="0" xfId="0" applyFont="1" applyBorder="1" applyAlignment="1">
      <alignment horizontal="center"/>
    </xf>
    <xf numFmtId="0" fontId="42" fillId="0" borderId="32" xfId="0" applyFont="1" applyBorder="1" applyAlignment="1">
      <alignment horizontal="left"/>
    </xf>
    <xf numFmtId="0" fontId="43" fillId="0" borderId="34" xfId="0" applyFont="1" applyBorder="1" applyAlignment="1">
      <alignment horizontal="left"/>
    </xf>
    <xf numFmtId="0" fontId="45" fillId="0" borderId="34" xfId="0" applyFont="1" applyBorder="1"/>
    <xf numFmtId="0" fontId="45" fillId="0" borderId="49" xfId="0" applyFont="1" applyBorder="1"/>
    <xf numFmtId="0" fontId="45" fillId="0" borderId="51" xfId="0" applyFont="1" applyBorder="1"/>
    <xf numFmtId="0" fontId="50" fillId="0" borderId="38" xfId="0" applyFont="1" applyBorder="1" applyAlignment="1">
      <alignment horizontal="left"/>
    </xf>
    <xf numFmtId="0" fontId="45" fillId="0" borderId="49" xfId="0" applyFont="1" applyBorder="1" applyAlignment="1">
      <alignment horizontal="left"/>
    </xf>
    <xf numFmtId="0" fontId="45" fillId="0" borderId="54" xfId="0" applyFont="1" applyBorder="1" applyAlignment="1">
      <alignment horizontal="left"/>
    </xf>
    <xf numFmtId="0" fontId="68" fillId="0" borderId="2" xfId="0" applyFont="1" applyBorder="1"/>
    <xf numFmtId="41" fontId="26" fillId="0" borderId="2" xfId="0" applyNumberFormat="1" applyFont="1" applyBorder="1"/>
    <xf numFmtId="0" fontId="70" fillId="0" borderId="7" xfId="0" applyFont="1" applyBorder="1"/>
    <xf numFmtId="0" fontId="31" fillId="0" borderId="3" xfId="0" applyFont="1" applyBorder="1" applyAlignment="1">
      <alignment horizontal="center"/>
    </xf>
    <xf numFmtId="0" fontId="31" fillId="0" borderId="3" xfId="0" quotePrefix="1" applyFont="1" applyBorder="1"/>
    <xf numFmtId="41" fontId="31" fillId="0" borderId="3" xfId="1" applyFont="1" applyBorder="1"/>
    <xf numFmtId="41" fontId="29" fillId="0" borderId="3" xfId="1" applyFont="1" applyBorder="1"/>
    <xf numFmtId="0" fontId="28" fillId="0" borderId="3" xfId="0" quotePrefix="1" applyFont="1" applyBorder="1"/>
    <xf numFmtId="14" fontId="4" fillId="0" borderId="48" xfId="0" applyNumberFormat="1" applyFont="1" applyBorder="1"/>
    <xf numFmtId="0" fontId="4" fillId="0" borderId="23" xfId="0" quotePrefix="1" applyFont="1" applyBorder="1" applyAlignment="1">
      <alignment horizontal="right"/>
    </xf>
    <xf numFmtId="0" fontId="4" fillId="0" borderId="23" xfId="0" applyFont="1" applyBorder="1"/>
    <xf numFmtId="43" fontId="4" fillId="0" borderId="23" xfId="3" applyNumberFormat="1" applyFont="1" applyBorder="1"/>
    <xf numFmtId="43" fontId="4" fillId="0" borderId="35" xfId="3" applyNumberFormat="1" applyFont="1" applyBorder="1"/>
    <xf numFmtId="0" fontId="4" fillId="0" borderId="7" xfId="0" applyFont="1" applyBorder="1"/>
    <xf numFmtId="0" fontId="4" fillId="0" borderId="24" xfId="0" applyFont="1" applyBorder="1"/>
    <xf numFmtId="0" fontId="42" fillId="0" borderId="41" xfId="0" applyFont="1" applyBorder="1" applyAlignment="1">
      <alignment horizontal="left"/>
    </xf>
    <xf numFmtId="0" fontId="4" fillId="0" borderId="34" xfId="0" applyFont="1" applyBorder="1"/>
    <xf numFmtId="43" fontId="4" fillId="0" borderId="24" xfId="3" applyNumberFormat="1" applyFont="1" applyBorder="1"/>
    <xf numFmtId="43" fontId="4" fillId="0" borderId="40" xfId="3" applyNumberFormat="1" applyFont="1" applyBorder="1"/>
    <xf numFmtId="0" fontId="4" fillId="0" borderId="48" xfId="0" applyFont="1" applyBorder="1"/>
    <xf numFmtId="0" fontId="4" fillId="0" borderId="33" xfId="0" applyFont="1" applyBorder="1"/>
    <xf numFmtId="0" fontId="42" fillId="0" borderId="54" xfId="0" applyFont="1" applyBorder="1" applyAlignment="1">
      <alignment horizontal="left"/>
    </xf>
    <xf numFmtId="0" fontId="4" fillId="0" borderId="49" xfId="0" applyFont="1" applyBorder="1"/>
    <xf numFmtId="0" fontId="4" fillId="0" borderId="51" xfId="0" applyFont="1" applyBorder="1"/>
    <xf numFmtId="43" fontId="4" fillId="0" borderId="48" xfId="3" applyNumberFormat="1" applyFont="1" applyBorder="1"/>
    <xf numFmtId="43" fontId="4" fillId="0" borderId="52" xfId="3" applyNumberFormat="1" applyFont="1" applyBorder="1"/>
    <xf numFmtId="0" fontId="42" fillId="0" borderId="11" xfId="0" applyFont="1" applyBorder="1" applyAlignment="1">
      <alignment horizontal="left"/>
    </xf>
    <xf numFmtId="43" fontId="4" fillId="0" borderId="7" xfId="3" applyNumberFormat="1" applyFont="1" applyBorder="1"/>
    <xf numFmtId="43" fontId="4" fillId="0" borderId="19" xfId="3" applyNumberFormat="1" applyFont="1" applyBorder="1"/>
    <xf numFmtId="0" fontId="43" fillId="0" borderId="39" xfId="0" applyFont="1" applyBorder="1" applyAlignment="1">
      <alignment horizontal="left"/>
    </xf>
    <xf numFmtId="0" fontId="43" fillId="0" borderId="38" xfId="0" applyFont="1" applyBorder="1" applyAlignment="1">
      <alignment horizontal="left"/>
    </xf>
    <xf numFmtId="0" fontId="4" fillId="0" borderId="64" xfId="0" applyFont="1" applyBorder="1"/>
    <xf numFmtId="43" fontId="0" fillId="0" borderId="0" xfId="0" applyNumberFormat="1"/>
    <xf numFmtId="0" fontId="4" fillId="0" borderId="23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49" xfId="0" applyFont="1" applyBorder="1" applyAlignment="1">
      <alignment horizontal="left"/>
    </xf>
    <xf numFmtId="0" fontId="4" fillId="0" borderId="24" xfId="0" applyFont="1" applyBorder="1" applyAlignment="1">
      <alignment horizontal="center"/>
    </xf>
    <xf numFmtId="0" fontId="4" fillId="0" borderId="32" xfId="0" applyFont="1" applyBorder="1" applyAlignment="1"/>
    <xf numFmtId="0" fontId="4" fillId="0" borderId="0" xfId="0" applyFont="1"/>
    <xf numFmtId="14" fontId="4" fillId="0" borderId="7" xfId="0" applyNumberFormat="1" applyFont="1" applyBorder="1"/>
    <xf numFmtId="0" fontId="4" fillId="0" borderId="38" xfId="0" applyFont="1" applyBorder="1" applyAlignment="1"/>
    <xf numFmtId="0" fontId="4" fillId="0" borderId="33" xfId="0" applyFont="1" applyBorder="1" applyAlignment="1"/>
    <xf numFmtId="0" fontId="42" fillId="0" borderId="38" xfId="0" applyFont="1" applyBorder="1" applyAlignment="1">
      <alignment horizontal="left"/>
    </xf>
    <xf numFmtId="0" fontId="4" fillId="0" borderId="34" xfId="0" applyFont="1" applyBorder="1" applyAlignment="1">
      <alignment horizontal="left"/>
    </xf>
    <xf numFmtId="165" fontId="4" fillId="0" borderId="7" xfId="1" applyNumberFormat="1" applyFont="1" applyBorder="1"/>
    <xf numFmtId="165" fontId="4" fillId="0" borderId="7" xfId="0" applyNumberFormat="1" applyFont="1" applyBorder="1"/>
    <xf numFmtId="0" fontId="42" fillId="0" borderId="0" xfId="0" applyFont="1" applyBorder="1" applyAlignment="1">
      <alignment horizontal="left"/>
    </xf>
    <xf numFmtId="0" fontId="4" fillId="0" borderId="37" xfId="0" applyFont="1" applyBorder="1" applyAlignment="1">
      <alignment horizontal="center"/>
    </xf>
    <xf numFmtId="0" fontId="4" fillId="0" borderId="33" xfId="0" applyFont="1" applyBorder="1" applyAlignment="1">
      <alignment horizontal="left"/>
    </xf>
    <xf numFmtId="0" fontId="4" fillId="0" borderId="34" xfId="0" applyFont="1" applyBorder="1" applyAlignment="1"/>
    <xf numFmtId="0" fontId="4" fillId="0" borderId="32" xfId="0" applyFont="1" applyBorder="1"/>
    <xf numFmtId="0" fontId="42" fillId="0" borderId="34" xfId="0" applyFont="1" applyBorder="1" applyAlignment="1">
      <alignment horizontal="left"/>
    </xf>
    <xf numFmtId="164" fontId="0" fillId="0" borderId="0" xfId="0" applyNumberFormat="1"/>
    <xf numFmtId="0" fontId="4" fillId="0" borderId="54" xfId="0" applyFont="1" applyBorder="1" applyAlignment="1">
      <alignment horizontal="left"/>
    </xf>
    <xf numFmtId="0" fontId="4" fillId="0" borderId="60" xfId="0" applyFont="1" applyBorder="1" applyAlignment="1">
      <alignment horizontal="center"/>
    </xf>
    <xf numFmtId="0" fontId="4" fillId="0" borderId="53" xfId="0" applyFont="1" applyBorder="1" applyAlignment="1">
      <alignment horizontal="center"/>
    </xf>
    <xf numFmtId="0" fontId="4" fillId="0" borderId="23" xfId="0" quotePrefix="1" applyFont="1" applyBorder="1" applyAlignment="1">
      <alignment horizontal="center"/>
    </xf>
    <xf numFmtId="0" fontId="4" fillId="0" borderId="54" xfId="0" applyFont="1" applyBorder="1" applyAlignment="1">
      <alignment horizontal="justify" vertical="justify" wrapText="1"/>
    </xf>
    <xf numFmtId="0" fontId="4" fillId="0" borderId="49" xfId="0" applyFont="1" applyBorder="1" applyAlignment="1">
      <alignment horizontal="justify" vertical="justify" wrapText="1"/>
    </xf>
    <xf numFmtId="0" fontId="4" fillId="0" borderId="51" xfId="0" applyFont="1" applyBorder="1" applyAlignment="1">
      <alignment horizontal="justify" vertical="justify" wrapText="1"/>
    </xf>
    <xf numFmtId="0" fontId="4" fillId="0" borderId="48" xfId="0" applyFont="1" applyBorder="1" applyAlignment="1">
      <alignment horizontal="center"/>
    </xf>
    <xf numFmtId="0" fontId="19" fillId="0" borderId="54" xfId="0" applyFont="1" applyBorder="1" applyAlignment="1">
      <alignment horizontal="justify" vertical="justify" wrapText="1"/>
    </xf>
    <xf numFmtId="0" fontId="19" fillId="0" borderId="49" xfId="0" applyFont="1" applyBorder="1" applyAlignment="1">
      <alignment horizontal="justify" vertical="justify" wrapText="1"/>
    </xf>
    <xf numFmtId="0" fontId="19" fillId="0" borderId="51" xfId="0" applyFont="1" applyBorder="1" applyAlignment="1">
      <alignment horizontal="justify" vertical="justify" wrapText="1"/>
    </xf>
    <xf numFmtId="0" fontId="44" fillId="0" borderId="36" xfId="0" applyFont="1" applyBorder="1" applyAlignment="1">
      <alignment horizontal="center" vertical="center" wrapText="1"/>
    </xf>
    <xf numFmtId="0" fontId="19" fillId="0" borderId="34" xfId="0" applyFont="1" applyBorder="1"/>
    <xf numFmtId="4" fontId="4" fillId="0" borderId="23" xfId="2" applyNumberFormat="1" applyFont="1" applyBorder="1"/>
    <xf numFmtId="4" fontId="4" fillId="0" borderId="35" xfId="2" applyNumberFormat="1" applyFont="1" applyBorder="1"/>
    <xf numFmtId="0" fontId="39" fillId="0" borderId="32" xfId="0" applyFont="1" applyBorder="1"/>
    <xf numFmtId="4" fontId="45" fillId="0" borderId="23" xfId="2" applyNumberFormat="1" applyFont="1" applyBorder="1"/>
    <xf numFmtId="4" fontId="45" fillId="0" borderId="35" xfId="2" applyNumberFormat="1" applyFont="1" applyBorder="1"/>
    <xf numFmtId="0" fontId="73" fillId="0" borderId="54" xfId="0" applyFont="1" applyBorder="1"/>
    <xf numFmtId="4" fontId="45" fillId="0" borderId="48" xfId="2" applyNumberFormat="1" applyFont="1" applyBorder="1"/>
    <xf numFmtId="4" fontId="45" fillId="0" borderId="52" xfId="2" applyNumberFormat="1" applyFont="1" applyBorder="1"/>
    <xf numFmtId="0" fontId="4" fillId="0" borderId="54" xfId="0" applyFont="1" applyBorder="1"/>
    <xf numFmtId="4" fontId="4" fillId="0" borderId="48" xfId="2" applyNumberFormat="1" applyFont="1" applyBorder="1"/>
    <xf numFmtId="4" fontId="4" fillId="0" borderId="52" xfId="2" applyNumberFormat="1" applyFont="1" applyBorder="1"/>
    <xf numFmtId="0" fontId="39" fillId="0" borderId="54" xfId="0" applyFont="1" applyBorder="1"/>
    <xf numFmtId="0" fontId="45" fillId="0" borderId="48" xfId="0" applyFont="1" applyBorder="1" applyAlignment="1">
      <alignment horizontal="center" vertical="center" wrapText="1"/>
    </xf>
    <xf numFmtId="0" fontId="45" fillId="0" borderId="51" xfId="0" applyFont="1" applyBorder="1" applyAlignment="1">
      <alignment horizontal="center" vertical="center" wrapText="1"/>
    </xf>
    <xf numFmtId="4" fontId="45" fillId="0" borderId="48" xfId="0" applyNumberFormat="1" applyFont="1" applyBorder="1" applyAlignment="1">
      <alignment horizontal="center" vertical="center" wrapText="1"/>
    </xf>
    <xf numFmtId="4" fontId="45" fillId="0" borderId="52" xfId="0" applyNumberFormat="1" applyFont="1" applyBorder="1" applyAlignment="1">
      <alignment horizontal="center" vertical="center" wrapText="1"/>
    </xf>
    <xf numFmtId="0" fontId="44" fillId="0" borderId="48" xfId="0" applyFont="1" applyBorder="1" applyAlignment="1">
      <alignment horizontal="center" vertical="center" wrapText="1"/>
    </xf>
    <xf numFmtId="0" fontId="44" fillId="0" borderId="51" xfId="0" applyFont="1" applyBorder="1" applyAlignment="1">
      <alignment horizontal="center" vertical="center" wrapText="1"/>
    </xf>
    <xf numFmtId="4" fontId="44" fillId="0" borderId="48" xfId="0" applyNumberFormat="1" applyFont="1" applyBorder="1" applyAlignment="1">
      <alignment horizontal="center" vertical="center" wrapText="1"/>
    </xf>
    <xf numFmtId="4" fontId="44" fillId="0" borderId="52" xfId="0" applyNumberFormat="1" applyFont="1" applyBorder="1" applyAlignment="1">
      <alignment horizontal="center" vertical="center" wrapText="1"/>
    </xf>
    <xf numFmtId="4" fontId="4" fillId="0" borderId="48" xfId="0" applyNumberFormat="1" applyFont="1" applyBorder="1" applyAlignment="1">
      <alignment horizontal="center" vertical="center" wrapText="1"/>
    </xf>
    <xf numFmtId="0" fontId="4" fillId="0" borderId="48" xfId="0" quotePrefix="1" applyFont="1" applyBorder="1" applyAlignment="1">
      <alignment horizontal="center"/>
    </xf>
    <xf numFmtId="4" fontId="4" fillId="0" borderId="52" xfId="0" applyNumberFormat="1" applyFont="1" applyBorder="1" applyAlignment="1">
      <alignment horizontal="right" vertical="center" wrapText="1"/>
    </xf>
    <xf numFmtId="0" fontId="39" fillId="0" borderId="54" xfId="0" applyFont="1" applyBorder="1" applyAlignment="1">
      <alignment horizontal="justify" vertical="justify" wrapText="1"/>
    </xf>
    <xf numFmtId="0" fontId="74" fillId="0" borderId="32" xfId="0" applyFont="1" applyBorder="1" applyAlignment="1">
      <alignment horizontal="left"/>
    </xf>
    <xf numFmtId="0" fontId="39" fillId="0" borderId="33" xfId="0" applyFont="1" applyBorder="1" applyAlignment="1">
      <alignment horizontal="left"/>
    </xf>
    <xf numFmtId="4" fontId="19" fillId="0" borderId="23" xfId="0" applyNumberFormat="1" applyFont="1" applyBorder="1"/>
    <xf numFmtId="4" fontId="19" fillId="0" borderId="35" xfId="0" applyNumberFormat="1" applyFont="1" applyBorder="1"/>
    <xf numFmtId="0" fontId="19" fillId="0" borderId="32" xfId="0" applyFont="1" applyBorder="1"/>
    <xf numFmtId="0" fontId="19" fillId="0" borderId="33" xfId="0" applyFont="1" applyBorder="1"/>
    <xf numFmtId="0" fontId="4" fillId="0" borderId="38" xfId="0" applyFont="1" applyBorder="1" applyAlignment="1">
      <alignment horizontal="left"/>
    </xf>
    <xf numFmtId="4" fontId="4" fillId="0" borderId="23" xfId="0" applyNumberFormat="1" applyFont="1" applyBorder="1"/>
    <xf numFmtId="4" fontId="4" fillId="0" borderId="35" xfId="0" applyNumberFormat="1" applyFont="1" applyBorder="1"/>
    <xf numFmtId="0" fontId="3" fillId="0" borderId="49" xfId="0" applyFont="1" applyBorder="1" applyAlignment="1">
      <alignment horizontal="left"/>
    </xf>
    <xf numFmtId="43" fontId="3" fillId="0" borderId="24" xfId="3" applyNumberFormat="1" applyFont="1" applyBorder="1"/>
    <xf numFmtId="43" fontId="3" fillId="0" borderId="40" xfId="3" applyNumberFormat="1" applyFont="1" applyBorder="1"/>
    <xf numFmtId="0" fontId="4" fillId="0" borderId="81" xfId="0" applyFont="1" applyBorder="1"/>
    <xf numFmtId="43" fontId="4" fillId="0" borderId="81" xfId="3" applyNumberFormat="1" applyFont="1" applyBorder="1"/>
    <xf numFmtId="43" fontId="4" fillId="0" borderId="84" xfId="3" applyNumberFormat="1" applyFont="1" applyBorder="1"/>
    <xf numFmtId="41" fontId="28" fillId="0" borderId="7" xfId="1" applyFont="1" applyBorder="1" applyAlignment="1"/>
    <xf numFmtId="0" fontId="28" fillId="0" borderId="7" xfId="0" applyFont="1" applyBorder="1" applyAlignment="1"/>
    <xf numFmtId="41" fontId="31" fillId="0" borderId="7" xfId="1" applyFont="1" applyBorder="1" applyAlignment="1"/>
    <xf numFmtId="0" fontId="42" fillId="0" borderId="82" xfId="0" applyFont="1" applyBorder="1" applyAlignment="1">
      <alignment horizontal="left"/>
    </xf>
    <xf numFmtId="0" fontId="38" fillId="0" borderId="80" xfId="0" applyFont="1" applyBorder="1" applyAlignment="1">
      <alignment horizontal="center"/>
    </xf>
    <xf numFmtId="0" fontId="4" fillId="0" borderId="83" xfId="0" applyFont="1" applyBorder="1"/>
    <xf numFmtId="0" fontId="4" fillId="0" borderId="34" xfId="0" applyFont="1" applyBorder="1" applyAlignment="1">
      <alignment horizontal="left"/>
    </xf>
    <xf numFmtId="0" fontId="4" fillId="0" borderId="49" xfId="0" applyFont="1" applyBorder="1" applyAlignment="1">
      <alignment horizontal="left"/>
    </xf>
    <xf numFmtId="167" fontId="0" fillId="0" borderId="0" xfId="0" applyNumberFormat="1"/>
    <xf numFmtId="0" fontId="0" fillId="0" borderId="60" xfId="0" applyBorder="1"/>
    <xf numFmtId="0" fontId="2" fillId="0" borderId="38" xfId="0" applyFont="1" applyBorder="1" applyAlignment="1">
      <alignment horizontal="left"/>
    </xf>
    <xf numFmtId="43" fontId="2" fillId="0" borderId="24" xfId="3" applyNumberFormat="1" applyFont="1" applyBorder="1"/>
    <xf numFmtId="43" fontId="2" fillId="0" borderId="40" xfId="3" applyNumberFormat="1" applyFont="1" applyBorder="1"/>
    <xf numFmtId="0" fontId="2" fillId="0" borderId="49" xfId="0" applyFont="1" applyBorder="1" applyAlignment="1">
      <alignment horizontal="left"/>
    </xf>
    <xf numFmtId="0" fontId="1" fillId="0" borderId="37" xfId="0" applyFont="1" applyBorder="1" applyAlignment="1">
      <alignment horizontal="center"/>
    </xf>
    <xf numFmtId="0" fontId="28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17" fillId="7" borderId="0" xfId="0" applyFont="1" applyFill="1" applyAlignment="1">
      <alignment horizontal="center"/>
    </xf>
    <xf numFmtId="0" fontId="17" fillId="7" borderId="9" xfId="0" applyFont="1" applyFill="1" applyBorder="1" applyAlignment="1">
      <alignment horizontal="center" vertical="center"/>
    </xf>
    <xf numFmtId="0" fontId="17" fillId="7" borderId="13" xfId="0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/>
    </xf>
    <xf numFmtId="0" fontId="17" fillId="7" borderId="8" xfId="0" applyFont="1" applyFill="1" applyBorder="1" applyAlignment="1">
      <alignment horizontal="center" vertical="center"/>
    </xf>
    <xf numFmtId="0" fontId="17" fillId="7" borderId="20" xfId="0" applyFont="1" applyFill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/>
    </xf>
    <xf numFmtId="0" fontId="51" fillId="7" borderId="0" xfId="0" applyFont="1" applyFill="1" applyAlignment="1">
      <alignment horizontal="center"/>
    </xf>
    <xf numFmtId="0" fontId="51" fillId="7" borderId="2" xfId="0" applyFont="1" applyFill="1" applyBorder="1" applyAlignment="1">
      <alignment horizontal="center" vertical="center"/>
    </xf>
    <xf numFmtId="0" fontId="51" fillId="7" borderId="3" xfId="0" applyFont="1" applyFill="1" applyBorder="1" applyAlignment="1">
      <alignment horizontal="center" vertical="center"/>
    </xf>
    <xf numFmtId="0" fontId="51" fillId="7" borderId="4" xfId="0" applyFont="1" applyFill="1" applyBorder="1" applyAlignment="1">
      <alignment horizontal="center"/>
    </xf>
    <xf numFmtId="0" fontId="51" fillId="7" borderId="5" xfId="0" applyFont="1" applyFill="1" applyBorder="1" applyAlignment="1">
      <alignment horizontal="center"/>
    </xf>
    <xf numFmtId="0" fontId="37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32" fillId="5" borderId="2" xfId="0" applyFont="1" applyFill="1" applyBorder="1" applyAlignment="1">
      <alignment horizontal="center" vertical="center" wrapText="1"/>
    </xf>
    <xf numFmtId="0" fontId="32" fillId="5" borderId="3" xfId="0" applyFont="1" applyFill="1" applyBorder="1" applyAlignment="1">
      <alignment horizontal="center" vertical="center" wrapText="1"/>
    </xf>
    <xf numFmtId="0" fontId="32" fillId="4" borderId="2" xfId="0" applyFont="1" applyFill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15" fontId="32" fillId="4" borderId="2" xfId="0" quotePrefix="1" applyNumberFormat="1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/>
    </xf>
    <xf numFmtId="170" fontId="37" fillId="0" borderId="0" xfId="0" applyNumberFormat="1" applyFont="1" applyAlignment="1">
      <alignment horizontal="center"/>
    </xf>
    <xf numFmtId="170" fontId="32" fillId="0" borderId="0" xfId="0" applyNumberFormat="1" applyFont="1" applyAlignment="1">
      <alignment horizontal="center"/>
    </xf>
    <xf numFmtId="0" fontId="32" fillId="0" borderId="2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0" fontId="58" fillId="0" borderId="0" xfId="0" applyFont="1" applyAlignment="1">
      <alignment horizontal="center"/>
    </xf>
    <xf numFmtId="0" fontId="59" fillId="0" borderId="0" xfId="0" applyFont="1" applyAlignment="1">
      <alignment horizontal="center"/>
    </xf>
    <xf numFmtId="0" fontId="60" fillId="0" borderId="0" xfId="0" applyFont="1" applyAlignment="1">
      <alignment horizontal="center"/>
    </xf>
    <xf numFmtId="165" fontId="36" fillId="0" borderId="32" xfId="1" applyNumberFormat="1" applyFont="1" applyBorder="1" applyAlignment="1">
      <alignment horizontal="center"/>
    </xf>
    <xf numFmtId="165" fontId="36" fillId="0" borderId="34" xfId="1" applyNumberFormat="1" applyFont="1" applyBorder="1" applyAlignment="1">
      <alignment horizontal="center"/>
    </xf>
    <xf numFmtId="165" fontId="33" fillId="0" borderId="4" xfId="1" applyNumberFormat="1" applyFont="1" applyBorder="1" applyAlignment="1">
      <alignment horizontal="center"/>
    </xf>
    <xf numFmtId="165" fontId="33" fillId="0" borderId="6" xfId="1" applyNumberFormat="1" applyFont="1" applyBorder="1" applyAlignment="1">
      <alignment horizontal="center"/>
    </xf>
    <xf numFmtId="0" fontId="33" fillId="0" borderId="4" xfId="0" applyFont="1" applyBorder="1" applyAlignment="1">
      <alignment horizontal="center"/>
    </xf>
    <xf numFmtId="0" fontId="33" fillId="0" borderId="6" xfId="0" applyFont="1" applyBorder="1" applyAlignment="1">
      <alignment horizontal="center"/>
    </xf>
    <xf numFmtId="165" fontId="36" fillId="0" borderId="9" xfId="1" applyNumberFormat="1" applyFont="1" applyBorder="1" applyAlignment="1">
      <alignment horizontal="center"/>
    </xf>
    <xf numFmtId="165" fontId="36" fillId="0" borderId="10" xfId="1" applyNumberFormat="1" applyFont="1" applyBorder="1" applyAlignment="1">
      <alignment horizontal="center"/>
    </xf>
    <xf numFmtId="0" fontId="36" fillId="0" borderId="9" xfId="0" applyFont="1" applyBorder="1" applyAlignment="1">
      <alignment horizontal="center"/>
    </xf>
    <xf numFmtId="0" fontId="36" fillId="0" borderId="10" xfId="0" applyFont="1" applyBorder="1" applyAlignment="1">
      <alignment horizontal="center"/>
    </xf>
    <xf numFmtId="165" fontId="36" fillId="2" borderId="32" xfId="1" applyNumberFormat="1" applyFont="1" applyFill="1" applyBorder="1" applyAlignment="1">
      <alignment horizontal="center"/>
    </xf>
    <xf numFmtId="165" fontId="36" fillId="2" borderId="34" xfId="1" applyNumberFormat="1" applyFont="1" applyFill="1" applyBorder="1" applyAlignment="1">
      <alignment horizontal="center"/>
    </xf>
    <xf numFmtId="0" fontId="41" fillId="2" borderId="41" xfId="0" quotePrefix="1" applyFont="1" applyFill="1" applyBorder="1" applyAlignment="1">
      <alignment horizontal="center" vertical="center"/>
    </xf>
    <xf numFmtId="0" fontId="41" fillId="2" borderId="39" xfId="0" quotePrefix="1" applyFont="1" applyFill="1" applyBorder="1" applyAlignment="1">
      <alignment horizontal="center" vertical="center"/>
    </xf>
    <xf numFmtId="0" fontId="46" fillId="2" borderId="0" xfId="0" applyFont="1" applyFill="1" applyAlignment="1">
      <alignment horizontal="center"/>
    </xf>
    <xf numFmtId="0" fontId="46" fillId="4" borderId="2" xfId="0" applyFont="1" applyFill="1" applyBorder="1" applyAlignment="1">
      <alignment horizontal="center" vertical="center" wrapText="1"/>
    </xf>
    <xf numFmtId="0" fontId="46" fillId="0" borderId="2" xfId="0" applyFont="1" applyBorder="1" applyAlignment="1">
      <alignment horizontal="center" vertical="center" wrapText="1"/>
    </xf>
    <xf numFmtId="0" fontId="46" fillId="0" borderId="3" xfId="0" applyFont="1" applyBorder="1" applyAlignment="1">
      <alignment horizontal="center" vertical="center" wrapText="1"/>
    </xf>
    <xf numFmtId="15" fontId="46" fillId="4" borderId="2" xfId="0" quotePrefix="1" applyNumberFormat="1" applyFont="1" applyFill="1" applyBorder="1" applyAlignment="1">
      <alignment horizontal="center" vertical="center" wrapText="1"/>
    </xf>
    <xf numFmtId="0" fontId="41" fillId="2" borderId="1" xfId="0" quotePrefix="1" applyFont="1" applyFill="1" applyBorder="1" applyAlignment="1">
      <alignment horizontal="center" vertical="center"/>
    </xf>
    <xf numFmtId="0" fontId="41" fillId="2" borderId="24" xfId="0" quotePrefix="1" applyFont="1" applyFill="1" applyBorder="1" applyAlignment="1">
      <alignment horizontal="center" vertical="center"/>
    </xf>
    <xf numFmtId="0" fontId="41" fillId="0" borderId="23" xfId="0" applyFont="1" applyBorder="1" applyAlignment="1">
      <alignment horizontal="center" vertical="center"/>
    </xf>
    <xf numFmtId="0" fontId="46" fillId="0" borderId="23" xfId="0" applyFont="1" applyBorder="1" applyAlignment="1">
      <alignment horizontal="center" vertical="center"/>
    </xf>
    <xf numFmtId="0" fontId="46" fillId="0" borderId="32" xfId="0" applyFont="1" applyBorder="1" applyAlignment="1">
      <alignment horizontal="center" vertical="center"/>
    </xf>
    <xf numFmtId="0" fontId="46" fillId="0" borderId="34" xfId="0" applyFont="1" applyBorder="1" applyAlignment="1">
      <alignment horizontal="center" vertical="center"/>
    </xf>
    <xf numFmtId="0" fontId="41" fillId="0" borderId="0" xfId="0" applyFont="1" applyAlignment="1">
      <alignment horizontal="center"/>
    </xf>
    <xf numFmtId="0" fontId="41" fillId="0" borderId="32" xfId="0" applyFont="1" applyBorder="1" applyAlignment="1">
      <alignment horizontal="center" vertical="center"/>
    </xf>
    <xf numFmtId="0" fontId="41" fillId="0" borderId="34" xfId="0" applyFont="1" applyBorder="1" applyAlignment="1">
      <alignment horizontal="center" vertical="center"/>
    </xf>
    <xf numFmtId="0" fontId="4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justify" wrapText="1"/>
    </xf>
    <xf numFmtId="0" fontId="15" fillId="0" borderId="7" xfId="0" applyFont="1" applyBorder="1" applyAlignment="1">
      <alignment horizontal="center" vertical="justify" wrapText="1"/>
    </xf>
    <xf numFmtId="0" fontId="14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0" borderId="1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justify" wrapText="1"/>
    </xf>
    <xf numFmtId="0" fontId="16" fillId="0" borderId="9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3" fillId="0" borderId="9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8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38" fillId="0" borderId="0" xfId="0" applyFont="1" applyAlignment="1">
      <alignment horizontal="center"/>
    </xf>
    <xf numFmtId="0" fontId="43" fillId="0" borderId="63" xfId="0" applyFont="1" applyBorder="1" applyAlignment="1">
      <alignment horizontal="center" vertical="center"/>
    </xf>
    <xf numFmtId="0" fontId="43" fillId="0" borderId="15" xfId="0" applyFont="1" applyBorder="1" applyAlignment="1">
      <alignment horizontal="center" vertical="center"/>
    </xf>
    <xf numFmtId="0" fontId="43" fillId="0" borderId="16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19" fillId="0" borderId="64" xfId="0" applyFont="1" applyBorder="1" applyAlignment="1">
      <alignment horizontal="center" vertical="center"/>
    </xf>
    <xf numFmtId="0" fontId="19" fillId="0" borderId="65" xfId="0" applyFont="1" applyBorder="1" applyAlignment="1">
      <alignment horizontal="center" vertical="center"/>
    </xf>
    <xf numFmtId="0" fontId="26" fillId="0" borderId="0" xfId="0" applyFont="1" applyAlignment="1">
      <alignment horizontal="left"/>
    </xf>
    <xf numFmtId="0" fontId="19" fillId="0" borderId="63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6" fillId="0" borderId="9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0" fontId="38" fillId="0" borderId="9" xfId="0" applyFont="1" applyBorder="1" applyAlignment="1">
      <alignment horizontal="center" vertical="center"/>
    </xf>
    <xf numFmtId="0" fontId="38" fillId="0" borderId="13" xfId="0" applyFont="1" applyBorder="1" applyAlignment="1">
      <alignment horizontal="center" vertical="center"/>
    </xf>
    <xf numFmtId="0" fontId="38" fillId="0" borderId="10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8" fillId="0" borderId="20" xfId="0" applyFont="1" applyBorder="1" applyAlignment="1">
      <alignment horizontal="center" vertical="center"/>
    </xf>
    <xf numFmtId="0" fontId="38" fillId="0" borderId="12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4" fillId="0" borderId="4" xfId="0" applyFont="1" applyBorder="1" applyAlignment="1">
      <alignment horizontal="center"/>
    </xf>
    <xf numFmtId="0" fontId="24" fillId="0" borderId="5" xfId="0" applyFont="1" applyBorder="1" applyAlignment="1">
      <alignment horizontal="center"/>
    </xf>
    <xf numFmtId="0" fontId="24" fillId="0" borderId="6" xfId="0" applyFont="1" applyBorder="1" applyAlignment="1">
      <alignment horizontal="center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wrapText="1"/>
    </xf>
    <xf numFmtId="0" fontId="19" fillId="0" borderId="3" xfId="0" applyFont="1" applyBorder="1" applyAlignment="1">
      <alignment horizontal="center" wrapText="1"/>
    </xf>
    <xf numFmtId="0" fontId="19" fillId="0" borderId="9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34" fillId="0" borderId="2" xfId="0" applyFont="1" applyFill="1" applyBorder="1" applyAlignment="1">
      <alignment horizontal="center" vertical="center" wrapText="1"/>
    </xf>
    <xf numFmtId="0" fontId="34" fillId="0" borderId="3" xfId="0" applyFont="1" applyFill="1" applyBorder="1" applyAlignment="1">
      <alignment horizontal="center" vertical="center" wrapText="1"/>
    </xf>
    <xf numFmtId="0" fontId="61" fillId="0" borderId="2" xfId="0" applyFont="1" applyFill="1" applyBorder="1" applyAlignment="1">
      <alignment horizontal="justify" vertical="justify" wrapText="1"/>
    </xf>
    <xf numFmtId="0" fontId="61" fillId="0" borderId="3" xfId="0" applyFont="1" applyFill="1" applyBorder="1" applyAlignment="1">
      <alignment horizontal="justify" vertical="justify" wrapText="1"/>
    </xf>
    <xf numFmtId="0" fontId="35" fillId="0" borderId="2" xfId="0" applyFont="1" applyFill="1" applyBorder="1" applyAlignment="1">
      <alignment horizontal="left" vertical="center" wrapText="1"/>
    </xf>
    <xf numFmtId="0" fontId="35" fillId="0" borderId="3" xfId="0" applyFont="1" applyFill="1" applyBorder="1" applyAlignment="1">
      <alignment horizontal="left" vertical="center" wrapText="1"/>
    </xf>
    <xf numFmtId="0" fontId="35" fillId="0" borderId="2" xfId="0" applyFont="1" applyFill="1" applyBorder="1" applyAlignment="1">
      <alignment horizontal="justify" vertical="justify" wrapText="1"/>
    </xf>
    <xf numFmtId="0" fontId="35" fillId="0" borderId="3" xfId="0" applyFont="1" applyFill="1" applyBorder="1" applyAlignment="1">
      <alignment horizontal="justify" vertical="justify" wrapText="1"/>
    </xf>
    <xf numFmtId="41" fontId="35" fillId="0" borderId="2" xfId="4" quotePrefix="1" applyFont="1" applyFill="1" applyBorder="1" applyAlignment="1">
      <alignment horizontal="justify" vertical="justify" wrapText="1"/>
    </xf>
    <xf numFmtId="41" fontId="35" fillId="0" borderId="3" xfId="4" quotePrefix="1" applyFont="1" applyFill="1" applyBorder="1" applyAlignment="1">
      <alignment horizontal="justify" vertical="justify" wrapText="1"/>
    </xf>
    <xf numFmtId="41" fontId="35" fillId="0" borderId="2" xfId="4" quotePrefix="1" applyFont="1" applyFill="1" applyBorder="1" applyAlignment="1">
      <alignment horizontal="left" vertical="justify" wrapText="1"/>
    </xf>
    <xf numFmtId="41" fontId="35" fillId="0" borderId="3" xfId="4" quotePrefix="1" applyFont="1" applyFill="1" applyBorder="1" applyAlignment="1">
      <alignment horizontal="left" vertical="justify" wrapText="1"/>
    </xf>
    <xf numFmtId="41" fontId="35" fillId="2" borderId="2" xfId="4" quotePrefix="1" applyFont="1" applyFill="1" applyBorder="1" applyAlignment="1">
      <alignment horizontal="left" vertical="top" wrapText="1"/>
    </xf>
    <xf numFmtId="41" fontId="35" fillId="2" borderId="3" xfId="4" quotePrefix="1" applyFont="1" applyFill="1" applyBorder="1" applyAlignment="1">
      <alignment horizontal="left" vertical="top" wrapText="1"/>
    </xf>
    <xf numFmtId="41" fontId="65" fillId="2" borderId="2" xfId="4" applyFont="1" applyFill="1" applyBorder="1" applyAlignment="1">
      <alignment horizontal="left" vertical="justify" wrapText="1"/>
    </xf>
    <xf numFmtId="41" fontId="65" fillId="2" borderId="3" xfId="4" applyFont="1" applyFill="1" applyBorder="1" applyAlignment="1">
      <alignment horizontal="left" vertical="justify" wrapText="1"/>
    </xf>
    <xf numFmtId="41" fontId="35" fillId="2" borderId="2" xfId="4" quotePrefix="1" applyFont="1" applyFill="1" applyBorder="1" applyAlignment="1">
      <alignment horizontal="left" vertical="justify" wrapText="1"/>
    </xf>
    <xf numFmtId="41" fontId="35" fillId="2" borderId="3" xfId="4" quotePrefix="1" applyFont="1" applyFill="1" applyBorder="1" applyAlignment="1">
      <alignment horizontal="left" vertical="justify" wrapText="1"/>
    </xf>
    <xf numFmtId="41" fontId="35" fillId="2" borderId="2" xfId="4" quotePrefix="1" applyFont="1" applyFill="1" applyBorder="1" applyAlignment="1">
      <alignment horizontal="justify" vertical="justify" wrapText="1"/>
    </xf>
    <xf numFmtId="41" fontId="35" fillId="2" borderId="3" xfId="4" quotePrefix="1" applyFont="1" applyFill="1" applyBorder="1" applyAlignment="1">
      <alignment horizontal="justify" vertical="justify" wrapText="1"/>
    </xf>
    <xf numFmtId="41" fontId="65" fillId="0" borderId="2" xfId="4" applyFont="1" applyFill="1" applyBorder="1" applyAlignment="1">
      <alignment horizontal="left" vertical="top" wrapText="1"/>
    </xf>
    <xf numFmtId="41" fontId="65" fillId="0" borderId="3" xfId="4" applyFont="1" applyFill="1" applyBorder="1" applyAlignment="1">
      <alignment horizontal="left" vertical="top" wrapText="1"/>
    </xf>
    <xf numFmtId="0" fontId="67" fillId="2" borderId="2" xfId="0" applyFont="1" applyFill="1" applyBorder="1" applyAlignment="1">
      <alignment horizontal="justify" vertical="justify" wrapText="1"/>
    </xf>
    <xf numFmtId="0" fontId="67" fillId="2" borderId="3" xfId="0" applyFont="1" applyFill="1" applyBorder="1" applyAlignment="1">
      <alignment horizontal="justify" vertical="justify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41" fontId="19" fillId="0" borderId="0" xfId="1" applyFont="1" applyAlignment="1">
      <alignment horizontal="center"/>
    </xf>
    <xf numFmtId="0" fontId="19" fillId="0" borderId="0" xfId="0" applyFont="1" applyAlignment="1">
      <alignment horizontal="right"/>
    </xf>
    <xf numFmtId="41" fontId="19" fillId="0" borderId="2" xfId="1" applyFont="1" applyBorder="1" applyAlignment="1">
      <alignment horizontal="center" vertical="center"/>
    </xf>
    <xf numFmtId="41" fontId="19" fillId="0" borderId="7" xfId="1" applyFont="1" applyBorder="1" applyAlignment="1">
      <alignment horizontal="center" vertical="center"/>
    </xf>
    <xf numFmtId="41" fontId="19" fillId="0" borderId="3" xfId="1" applyFont="1" applyBorder="1" applyAlignment="1">
      <alignment horizontal="center" vertical="center"/>
    </xf>
    <xf numFmtId="0" fontId="61" fillId="2" borderId="0" xfId="0" applyFont="1" applyFill="1" applyAlignment="1">
      <alignment horizontal="center"/>
    </xf>
    <xf numFmtId="43" fontId="32" fillId="0" borderId="2" xfId="3" applyNumberFormat="1" applyFont="1" applyBorder="1" applyAlignment="1">
      <alignment horizontal="center" vertical="center" wrapText="1"/>
    </xf>
    <xf numFmtId="43" fontId="37" fillId="0" borderId="3" xfId="3" applyNumberFormat="1" applyFont="1" applyBorder="1" applyAlignment="1">
      <alignment horizontal="center" vertical="center" wrapText="1"/>
    </xf>
    <xf numFmtId="168" fontId="32" fillId="0" borderId="9" xfId="3" applyNumberFormat="1" applyFont="1" applyBorder="1" applyAlignment="1">
      <alignment horizontal="center" vertical="center" wrapText="1"/>
    </xf>
    <xf numFmtId="168" fontId="32" fillId="0" borderId="10" xfId="3" applyNumberFormat="1" applyFont="1" applyBorder="1" applyAlignment="1">
      <alignment horizontal="center" vertical="center" wrapText="1"/>
    </xf>
    <xf numFmtId="168" fontId="32" fillId="0" borderId="8" xfId="3" applyNumberFormat="1" applyFont="1" applyBorder="1" applyAlignment="1">
      <alignment horizontal="center" vertical="center" wrapText="1"/>
    </xf>
    <xf numFmtId="168" fontId="32" fillId="0" borderId="12" xfId="3" applyNumberFormat="1" applyFont="1" applyBorder="1" applyAlignment="1">
      <alignment horizontal="center" vertical="center" wrapText="1"/>
    </xf>
    <xf numFmtId="0" fontId="18" fillId="3" borderId="4" xfId="0" quotePrefix="1" applyFont="1" applyFill="1" applyBorder="1" applyAlignment="1">
      <alignment horizontal="center"/>
    </xf>
    <xf numFmtId="0" fontId="18" fillId="3" borderId="6" xfId="0" quotePrefix="1" applyFont="1" applyFill="1" applyBorder="1" applyAlignment="1">
      <alignment horizontal="center"/>
    </xf>
    <xf numFmtId="168" fontId="61" fillId="0" borderId="0" xfId="3" applyNumberFormat="1" applyFont="1" applyAlignment="1">
      <alignment horizontal="center"/>
    </xf>
    <xf numFmtId="168" fontId="18" fillId="0" borderId="0" xfId="3" applyNumberFormat="1" applyFont="1" applyAlignment="1">
      <alignment horizontal="center"/>
    </xf>
    <xf numFmtId="0" fontId="32" fillId="0" borderId="2" xfId="0" applyFont="1" applyBorder="1" applyAlignment="1">
      <alignment horizontal="left" vertical="center" wrapText="1"/>
    </xf>
    <xf numFmtId="0" fontId="32" fillId="0" borderId="3" xfId="0" applyFont="1" applyBorder="1" applyAlignment="1">
      <alignment horizontal="left" vertical="center" wrapText="1"/>
    </xf>
    <xf numFmtId="0" fontId="38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55" xfId="0" applyFont="1" applyBorder="1" applyAlignment="1">
      <alignment horizontal="center"/>
    </xf>
    <xf numFmtId="0" fontId="19" fillId="0" borderId="56" xfId="0" applyFont="1" applyBorder="1" applyAlignment="1">
      <alignment horizontal="center"/>
    </xf>
    <xf numFmtId="0" fontId="19" fillId="0" borderId="57" xfId="0" applyFont="1" applyBorder="1" applyAlignment="1">
      <alignment horizontal="center"/>
    </xf>
    <xf numFmtId="0" fontId="4" fillId="0" borderId="23" xfId="0" applyFont="1" applyBorder="1" applyAlignment="1">
      <alignment horizontal="left"/>
    </xf>
    <xf numFmtId="0" fontId="42" fillId="0" borderId="32" xfId="0" applyFont="1" applyBorder="1" applyAlignment="1">
      <alignment horizontal="left"/>
    </xf>
    <xf numFmtId="0" fontId="42" fillId="0" borderId="33" xfId="0" applyFont="1" applyBorder="1" applyAlignment="1">
      <alignment horizontal="left"/>
    </xf>
    <xf numFmtId="0" fontId="42" fillId="0" borderId="34" xfId="0" applyFont="1" applyBorder="1" applyAlignment="1">
      <alignment horizontal="left"/>
    </xf>
    <xf numFmtId="0" fontId="43" fillId="0" borderId="33" xfId="0" applyFont="1" applyBorder="1" applyAlignment="1">
      <alignment horizontal="left"/>
    </xf>
    <xf numFmtId="0" fontId="43" fillId="0" borderId="34" xfId="0" applyFont="1" applyBorder="1" applyAlignment="1">
      <alignment horizontal="left"/>
    </xf>
    <xf numFmtId="0" fontId="4" fillId="0" borderId="54" xfId="0" applyFont="1" applyBorder="1" applyAlignment="1">
      <alignment horizontal="left"/>
    </xf>
    <xf numFmtId="0" fontId="4" fillId="0" borderId="49" xfId="0" applyFont="1" applyBorder="1" applyAlignment="1">
      <alignment horizontal="left"/>
    </xf>
    <xf numFmtId="0" fontId="4" fillId="0" borderId="51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33" xfId="0" applyFont="1" applyBorder="1" applyAlignment="1">
      <alignment horizontal="left"/>
    </xf>
    <xf numFmtId="0" fontId="44" fillId="0" borderId="32" xfId="0" applyFont="1" applyBorder="1" applyAlignment="1">
      <alignment horizontal="left"/>
    </xf>
    <xf numFmtId="0" fontId="44" fillId="0" borderId="33" xfId="0" applyFont="1" applyBorder="1" applyAlignment="1">
      <alignment horizontal="left"/>
    </xf>
    <xf numFmtId="0" fontId="44" fillId="0" borderId="34" xfId="0" applyFont="1" applyBorder="1" applyAlignment="1">
      <alignment horizontal="left"/>
    </xf>
    <xf numFmtId="0" fontId="50" fillId="0" borderId="32" xfId="0" applyFont="1" applyBorder="1" applyAlignment="1">
      <alignment horizontal="left"/>
    </xf>
    <xf numFmtId="0" fontId="49" fillId="0" borderId="33" xfId="0" applyFont="1" applyBorder="1" applyAlignment="1">
      <alignment horizontal="left"/>
    </xf>
    <xf numFmtId="0" fontId="49" fillId="0" borderId="34" xfId="0" applyFont="1" applyBorder="1" applyAlignment="1">
      <alignment horizontal="left"/>
    </xf>
    <xf numFmtId="0" fontId="19" fillId="0" borderId="32" xfId="0" applyFont="1" applyBorder="1" applyAlignment="1">
      <alignment horizontal="left"/>
    </xf>
    <xf numFmtId="0" fontId="19" fillId="0" borderId="33" xfId="0" applyFont="1" applyBorder="1" applyAlignment="1">
      <alignment horizontal="left"/>
    </xf>
    <xf numFmtId="0" fontId="56" fillId="0" borderId="32" xfId="0" applyFont="1" applyBorder="1" applyAlignment="1">
      <alignment horizontal="left"/>
    </xf>
    <xf numFmtId="0" fontId="46" fillId="0" borderId="33" xfId="0" applyFont="1" applyBorder="1" applyAlignment="1">
      <alignment horizontal="left"/>
    </xf>
    <xf numFmtId="0" fontId="46" fillId="0" borderId="34" xfId="0" applyFont="1" applyBorder="1" applyAlignment="1">
      <alignment horizontal="left"/>
    </xf>
    <xf numFmtId="0" fontId="4" fillId="0" borderId="34" xfId="0" applyFont="1" applyBorder="1" applyAlignment="1">
      <alignment horizontal="left"/>
    </xf>
    <xf numFmtId="0" fontId="47" fillId="0" borderId="11" xfId="0" applyFont="1" applyBorder="1" applyAlignment="1">
      <alignment horizontal="left" vertical="center" wrapText="1"/>
    </xf>
    <xf numFmtId="0" fontId="47" fillId="0" borderId="0" xfId="0" applyFont="1" applyBorder="1" applyAlignment="1">
      <alignment horizontal="left" vertical="center" wrapText="1"/>
    </xf>
    <xf numFmtId="0" fontId="47" fillId="0" borderId="50" xfId="0" applyFont="1" applyBorder="1" applyAlignment="1">
      <alignment horizontal="left" vertical="center" wrapText="1"/>
    </xf>
    <xf numFmtId="0" fontId="19" fillId="0" borderId="25" xfId="0" applyFont="1" applyBorder="1" applyAlignment="1">
      <alignment horizontal="center" vertical="center" wrapText="1"/>
    </xf>
    <xf numFmtId="0" fontId="38" fillId="0" borderId="28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38" fillId="0" borderId="26" xfId="0" applyFont="1" applyBorder="1" applyAlignment="1">
      <alignment horizontal="center" vertical="center" wrapText="1"/>
    </xf>
    <xf numFmtId="0" fontId="38" fillId="0" borderId="30" xfId="0" applyFont="1" applyBorder="1" applyAlignment="1">
      <alignment horizontal="center" vertical="center" wrapText="1"/>
    </xf>
    <xf numFmtId="0" fontId="38" fillId="0" borderId="29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38" fillId="0" borderId="31" xfId="0" applyFont="1" applyBorder="1" applyAlignment="1">
      <alignment horizontal="center" vertical="center" wrapText="1"/>
    </xf>
    <xf numFmtId="0" fontId="39" fillId="0" borderId="41" xfId="0" applyFont="1" applyBorder="1" applyAlignment="1">
      <alignment horizontal="justify" vertical="justify" wrapText="1"/>
    </xf>
    <xf numFmtId="0" fontId="19" fillId="0" borderId="38" xfId="0" applyFont="1" applyBorder="1" applyAlignment="1">
      <alignment horizontal="justify" vertical="justify" wrapText="1"/>
    </xf>
    <xf numFmtId="0" fontId="19" fillId="0" borderId="39" xfId="0" applyFont="1" applyBorder="1" applyAlignment="1">
      <alignment horizontal="justify" vertical="justify" wrapText="1"/>
    </xf>
    <xf numFmtId="0" fontId="19" fillId="0" borderId="54" xfId="0" applyFont="1" applyBorder="1" applyAlignment="1">
      <alignment horizontal="justify" vertical="justify" wrapText="1"/>
    </xf>
    <xf numFmtId="0" fontId="19" fillId="0" borderId="49" xfId="0" applyFont="1" applyBorder="1" applyAlignment="1">
      <alignment horizontal="justify" vertical="justify" wrapText="1"/>
    </xf>
    <xf numFmtId="0" fontId="19" fillId="0" borderId="51" xfId="0" applyFont="1" applyBorder="1" applyAlignment="1">
      <alignment horizontal="justify" vertical="justify" wrapText="1"/>
    </xf>
    <xf numFmtId="0" fontId="39" fillId="0" borderId="32" xfId="0" applyFont="1" applyBorder="1" applyAlignment="1">
      <alignment horizontal="justify" vertical="justify" wrapText="1"/>
    </xf>
    <xf numFmtId="0" fontId="19" fillId="0" borderId="33" xfId="0" applyFont="1" applyBorder="1" applyAlignment="1">
      <alignment horizontal="justify" vertical="justify" wrapText="1"/>
    </xf>
    <xf numFmtId="0" fontId="19" fillId="0" borderId="34" xfId="0" applyFont="1" applyBorder="1" applyAlignment="1">
      <alignment horizontal="justify" vertical="justify" wrapText="1"/>
    </xf>
    <xf numFmtId="0" fontId="48" fillId="0" borderId="79" xfId="0" applyFont="1" applyBorder="1" applyAlignment="1">
      <alignment horizontal="left" vertical="center" wrapText="1"/>
    </xf>
    <xf numFmtId="0" fontId="48" fillId="0" borderId="72" xfId="0" applyFont="1" applyBorder="1" applyAlignment="1">
      <alignment horizontal="left" vertical="center" wrapText="1"/>
    </xf>
    <xf numFmtId="0" fontId="48" fillId="0" borderId="46" xfId="0" applyFont="1" applyBorder="1" applyAlignment="1">
      <alignment horizontal="left" vertical="center" wrapText="1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26" fillId="0" borderId="17" xfId="0" applyFont="1" applyBorder="1" applyAlignment="1">
      <alignment horizontal="center"/>
    </xf>
    <xf numFmtId="0" fontId="26" fillId="0" borderId="59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5" fillId="0" borderId="0" xfId="0" applyFont="1" applyAlignment="1">
      <alignment horizontal="center" vertical="center"/>
    </xf>
    <xf numFmtId="0" fontId="71" fillId="0" borderId="2" xfId="0" applyFont="1" applyBorder="1" applyAlignment="1">
      <alignment horizontal="center" vertical="center"/>
    </xf>
    <xf numFmtId="0" fontId="71" fillId="0" borderId="3" xfId="0" applyFont="1" applyBorder="1" applyAlignment="1">
      <alignment horizontal="center" vertical="center"/>
    </xf>
    <xf numFmtId="0" fontId="71" fillId="0" borderId="4" xfId="0" applyFont="1" applyBorder="1" applyAlignment="1">
      <alignment horizontal="center"/>
    </xf>
    <xf numFmtId="0" fontId="71" fillId="0" borderId="5" xfId="0" applyFont="1" applyBorder="1" applyAlignment="1">
      <alignment horizontal="center"/>
    </xf>
    <xf numFmtId="0" fontId="71" fillId="0" borderId="6" xfId="0" applyFont="1" applyBorder="1" applyAlignment="1">
      <alignment horizontal="center"/>
    </xf>
    <xf numFmtId="41" fontId="19" fillId="0" borderId="68" xfId="1" applyFont="1" applyBorder="1"/>
  </cellXfs>
  <cellStyles count="5">
    <cellStyle name="Comma" xfId="2" builtinId="3"/>
    <cellStyle name="Comma [0]" xfId="1" builtinId="6"/>
    <cellStyle name="Comma [0] 2" xfId="4"/>
    <cellStyle name="Comma 2" xfId="3"/>
    <cellStyle name="Normal" xfId="0" builtinId="0"/>
  </cellStyles>
  <dxfs count="0"/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104775</xdr:colOff>
      <xdr:row>128</xdr:row>
      <xdr:rowOff>85725</xdr:rowOff>
    </xdr:from>
    <xdr:to>
      <xdr:col>11</xdr:col>
      <xdr:colOff>303143</xdr:colOff>
      <xdr:row>134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9400" y="24745950"/>
          <a:ext cx="2665343" cy="10572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21</xdr:row>
      <xdr:rowOff>0</xdr:rowOff>
    </xdr:from>
    <xdr:to>
      <xdr:col>5</xdr:col>
      <xdr:colOff>304800</xdr:colOff>
      <xdr:row>22</xdr:row>
      <xdr:rowOff>114300</xdr:rowOff>
    </xdr:to>
    <xdr:sp macro="" textlink="">
      <xdr:nvSpPr>
        <xdr:cNvPr id="1025" name="AutoShape 1" descr="blob:https://web.whatsapp.com/d675034f-4434-4b52-806a-6e7e0164be61"/>
        <xdr:cNvSpPr>
          <a:spLocks noChangeAspect="1" noChangeArrowheads="1"/>
        </xdr:cNvSpPr>
      </xdr:nvSpPr>
      <xdr:spPr bwMode="auto">
        <a:xfrm>
          <a:off x="3933825" y="4543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304800</xdr:colOff>
      <xdr:row>22</xdr:row>
      <xdr:rowOff>114300</xdr:rowOff>
    </xdr:to>
    <xdr:sp macro="" textlink="">
      <xdr:nvSpPr>
        <xdr:cNvPr id="1026" name="AutoShape 2" descr="blob:https://web.whatsapp.com/d675034f-4434-4b52-806a-6e7e0164be61"/>
        <xdr:cNvSpPr>
          <a:spLocks noChangeAspect="1" noChangeArrowheads="1"/>
        </xdr:cNvSpPr>
      </xdr:nvSpPr>
      <xdr:spPr bwMode="auto">
        <a:xfrm>
          <a:off x="5010150" y="4543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473765</xdr:colOff>
      <xdr:row>19</xdr:row>
      <xdr:rowOff>124240</xdr:rowOff>
    </xdr:from>
    <xdr:to>
      <xdr:col>12</xdr:col>
      <xdr:colOff>530501</xdr:colOff>
      <xdr:row>25</xdr:row>
      <xdr:rowOff>182631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7200" y="4248979"/>
          <a:ext cx="1895475" cy="1242804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304800</xdr:colOff>
      <xdr:row>22</xdr:row>
      <xdr:rowOff>114300</xdr:rowOff>
    </xdr:to>
    <xdr:sp macro="" textlink="">
      <xdr:nvSpPr>
        <xdr:cNvPr id="4" name="AutoShape 2" descr="blob:https://web.whatsapp.com/d675034f-4434-4b52-806a-6e7e0164be61"/>
        <xdr:cNvSpPr>
          <a:spLocks noChangeAspect="1" noChangeArrowheads="1"/>
        </xdr:cNvSpPr>
      </xdr:nvSpPr>
      <xdr:spPr bwMode="auto">
        <a:xfrm>
          <a:off x="5010150" y="4543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447261</xdr:colOff>
      <xdr:row>20</xdr:row>
      <xdr:rowOff>99392</xdr:rowOff>
    </xdr:from>
    <xdr:to>
      <xdr:col>7</xdr:col>
      <xdr:colOff>405847</xdr:colOff>
      <xdr:row>26</xdr:row>
      <xdr:rowOff>124240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0" y="4041914"/>
          <a:ext cx="1979543" cy="120097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140</xdr:row>
      <xdr:rowOff>38100</xdr:rowOff>
    </xdr:from>
    <xdr:to>
      <xdr:col>9</xdr:col>
      <xdr:colOff>865118</xdr:colOff>
      <xdr:row>145</xdr:row>
      <xdr:rowOff>104775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5600" y="26774775"/>
          <a:ext cx="1979543" cy="1028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workbookViewId="0">
      <selection activeCell="E24" sqref="E24"/>
    </sheetView>
  </sheetViews>
  <sheetFormatPr defaultRowHeight="15" x14ac:dyDescent="0.25"/>
  <cols>
    <col min="1" max="1" width="1.42578125" customWidth="1"/>
    <col min="2" max="2" width="6.5703125" customWidth="1"/>
    <col min="3" max="3" width="40.28515625" customWidth="1"/>
    <col min="4" max="4" width="23.7109375" customWidth="1"/>
    <col min="5" max="5" width="20.85546875" customWidth="1"/>
  </cols>
  <sheetData>
    <row r="1" spans="1:5" x14ac:dyDescent="0.25">
      <c r="D1" s="238" t="s">
        <v>409</v>
      </c>
    </row>
    <row r="3" spans="1:5" x14ac:dyDescent="0.25">
      <c r="A3" s="907" t="s">
        <v>987</v>
      </c>
      <c r="B3" s="907"/>
      <c r="C3" s="907"/>
      <c r="D3" s="907"/>
    </row>
    <row r="4" spans="1:5" x14ac:dyDescent="0.25">
      <c r="A4" s="907" t="s">
        <v>389</v>
      </c>
      <c r="B4" s="907"/>
      <c r="C4" s="907"/>
      <c r="D4" s="907"/>
    </row>
    <row r="6" spans="1:5" x14ac:dyDescent="0.25">
      <c r="B6" s="100" t="s">
        <v>45</v>
      </c>
      <c r="C6" s="100" t="s">
        <v>46</v>
      </c>
      <c r="D6" s="100" t="s">
        <v>6</v>
      </c>
    </row>
    <row r="7" spans="1:5" x14ac:dyDescent="0.25">
      <c r="B7" s="32">
        <v>1</v>
      </c>
      <c r="C7" s="32" t="s">
        <v>390</v>
      </c>
      <c r="D7" s="729">
        <v>24162469113</v>
      </c>
    </row>
    <row r="8" spans="1:5" x14ac:dyDescent="0.25">
      <c r="B8" s="32">
        <v>2</v>
      </c>
      <c r="C8" s="32" t="s">
        <v>391</v>
      </c>
      <c r="D8" s="729">
        <v>86062041204</v>
      </c>
    </row>
    <row r="9" spans="1:5" x14ac:dyDescent="0.25">
      <c r="B9" s="32">
        <v>3</v>
      </c>
      <c r="C9" s="32" t="s">
        <v>392</v>
      </c>
      <c r="D9" s="729">
        <v>0</v>
      </c>
    </row>
    <row r="10" spans="1:5" x14ac:dyDescent="0.25">
      <c r="B10" s="32">
        <v>4</v>
      </c>
      <c r="C10" s="32" t="s">
        <v>393</v>
      </c>
      <c r="D10" s="729">
        <f>SUM(D7:D8)</f>
        <v>110224510317</v>
      </c>
    </row>
    <row r="11" spans="1:5" x14ac:dyDescent="0.25">
      <c r="B11" s="32">
        <v>5</v>
      </c>
      <c r="C11" s="32" t="s">
        <v>394</v>
      </c>
      <c r="D11" s="729">
        <v>3170122590</v>
      </c>
      <c r="E11" s="899">
        <f>D12-D10</f>
        <v>3170122590</v>
      </c>
    </row>
    <row r="12" spans="1:5" x14ac:dyDescent="0.25">
      <c r="B12" s="32">
        <v>6</v>
      </c>
      <c r="C12" s="32" t="s">
        <v>395</v>
      </c>
      <c r="D12" s="729">
        <f>SUM(D10:D11)</f>
        <v>113394632907</v>
      </c>
    </row>
    <row r="13" spans="1:5" x14ac:dyDescent="0.25">
      <c r="B13" s="32"/>
      <c r="C13" s="32"/>
      <c r="D13" s="729"/>
    </row>
    <row r="14" spans="1:5" x14ac:dyDescent="0.25">
      <c r="B14" s="32">
        <v>7</v>
      </c>
      <c r="C14" s="32" t="s">
        <v>396</v>
      </c>
      <c r="D14" s="730">
        <v>11957100</v>
      </c>
    </row>
    <row r="15" spans="1:5" x14ac:dyDescent="0.25">
      <c r="B15" s="32">
        <v>8</v>
      </c>
      <c r="C15" s="32" t="s">
        <v>397</v>
      </c>
      <c r="D15" s="729">
        <v>0</v>
      </c>
    </row>
    <row r="16" spans="1:5" x14ac:dyDescent="0.25">
      <c r="B16" s="32">
        <v>9</v>
      </c>
      <c r="C16" s="32" t="s">
        <v>398</v>
      </c>
      <c r="D16" s="729">
        <v>0</v>
      </c>
    </row>
    <row r="17" spans="2:5" x14ac:dyDescent="0.25">
      <c r="B17" s="32">
        <v>10</v>
      </c>
      <c r="C17" s="32" t="s">
        <v>399</v>
      </c>
      <c r="D17" s="729">
        <f>SUM(D14:D16)</f>
        <v>11957100</v>
      </c>
    </row>
    <row r="18" spans="2:5" x14ac:dyDescent="0.25">
      <c r="B18" s="32"/>
      <c r="C18" s="32" t="s">
        <v>400</v>
      </c>
      <c r="D18" s="729">
        <f>SUM(D15:D16)</f>
        <v>0</v>
      </c>
      <c r="E18" s="2">
        <f>D12-D20</f>
        <v>11957100</v>
      </c>
    </row>
    <row r="19" spans="2:5" x14ac:dyDescent="0.25">
      <c r="B19" s="32"/>
      <c r="C19" s="32"/>
      <c r="D19" s="729"/>
      <c r="E19" s="2"/>
    </row>
    <row r="20" spans="2:5" x14ac:dyDescent="0.25">
      <c r="B20" s="32">
        <v>11</v>
      </c>
      <c r="C20" s="32" t="s">
        <v>401</v>
      </c>
      <c r="D20" s="729">
        <f>D12-D17</f>
        <v>113382675807</v>
      </c>
      <c r="E20" s="899">
        <f>D7+D21</f>
        <v>30559469113</v>
      </c>
    </row>
    <row r="21" spans="2:5" x14ac:dyDescent="0.25">
      <c r="B21" s="32">
        <v>12</v>
      </c>
      <c r="C21" s="32" t="s">
        <v>402</v>
      </c>
      <c r="D21" s="729">
        <v>6397000000</v>
      </c>
    </row>
    <row r="22" spans="2:5" x14ac:dyDescent="0.25">
      <c r="B22" s="32"/>
      <c r="C22" s="32" t="s">
        <v>403</v>
      </c>
      <c r="D22" s="729"/>
    </row>
    <row r="23" spans="2:5" x14ac:dyDescent="0.25">
      <c r="B23" s="32"/>
      <c r="C23" s="32"/>
      <c r="D23" s="729"/>
      <c r="E23" s="899">
        <f>D21-D24</f>
        <v>3226877410</v>
      </c>
    </row>
    <row r="24" spans="2:5" x14ac:dyDescent="0.25">
      <c r="B24" s="32">
        <v>13</v>
      </c>
      <c r="C24" s="32" t="s">
        <v>404</v>
      </c>
      <c r="D24" s="729">
        <f>D11</f>
        <v>3170122590</v>
      </c>
    </row>
    <row r="25" spans="2:5" x14ac:dyDescent="0.25">
      <c r="B25" s="32">
        <v>14</v>
      </c>
      <c r="C25" s="32" t="s">
        <v>405</v>
      </c>
      <c r="D25" s="729"/>
    </row>
    <row r="26" spans="2:5" x14ac:dyDescent="0.25">
      <c r="B26" s="32"/>
      <c r="C26" s="32" t="s">
        <v>406</v>
      </c>
      <c r="D26" s="729">
        <f>D21-D24</f>
        <v>3226877410</v>
      </c>
    </row>
    <row r="27" spans="2:5" x14ac:dyDescent="0.25">
      <c r="B27" s="91"/>
      <c r="C27" s="91"/>
      <c r="D27" s="239"/>
    </row>
    <row r="29" spans="2:5" ht="15.75" x14ac:dyDescent="0.25">
      <c r="C29" s="906" t="s">
        <v>986</v>
      </c>
      <c r="D29" s="906"/>
    </row>
    <row r="30" spans="2:5" ht="15.75" x14ac:dyDescent="0.25">
      <c r="C30" s="906" t="s">
        <v>407</v>
      </c>
      <c r="D30" s="906"/>
    </row>
    <row r="31" spans="2:5" ht="15.75" x14ac:dyDescent="0.25">
      <c r="C31" s="906" t="s">
        <v>408</v>
      </c>
      <c r="D31" s="906"/>
    </row>
    <row r="32" spans="2:5" ht="15.75" x14ac:dyDescent="0.25">
      <c r="C32" s="237"/>
      <c r="D32" s="237"/>
    </row>
    <row r="33" spans="3:4" ht="15.75" x14ac:dyDescent="0.25">
      <c r="C33" s="237"/>
      <c r="D33" s="237"/>
    </row>
    <row r="34" spans="3:4" ht="15.75" x14ac:dyDescent="0.25">
      <c r="C34" s="237"/>
      <c r="D34" s="237"/>
    </row>
    <row r="35" spans="3:4" ht="15.75" x14ac:dyDescent="0.25">
      <c r="C35" s="237"/>
      <c r="D35" s="237"/>
    </row>
    <row r="36" spans="3:4" ht="15.75" x14ac:dyDescent="0.25">
      <c r="C36" s="906" t="s">
        <v>974</v>
      </c>
      <c r="D36" s="906"/>
    </row>
    <row r="37" spans="3:4" ht="15.75" x14ac:dyDescent="0.25">
      <c r="C37" s="906" t="s">
        <v>975</v>
      </c>
      <c r="D37" s="906"/>
    </row>
  </sheetData>
  <mergeCells count="7">
    <mergeCell ref="C36:D36"/>
    <mergeCell ref="C37:D37"/>
    <mergeCell ref="A3:D3"/>
    <mergeCell ref="A4:D4"/>
    <mergeCell ref="C29:D29"/>
    <mergeCell ref="C30:D30"/>
    <mergeCell ref="C31:D31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8"/>
  <sheetViews>
    <sheetView topLeftCell="B1" zoomScaleNormal="100" zoomScaleSheetLayoutView="100" workbookViewId="0">
      <selection activeCell="K13" sqref="K13"/>
    </sheetView>
  </sheetViews>
  <sheetFormatPr defaultRowHeight="15" x14ac:dyDescent="0.25"/>
  <cols>
    <col min="1" max="1" width="1.140625" customWidth="1"/>
    <col min="2" max="2" width="5.28515625" customWidth="1"/>
    <col min="3" max="3" width="21" customWidth="1"/>
    <col min="4" max="4" width="15.85546875" customWidth="1"/>
    <col min="5" max="5" width="18" customWidth="1"/>
    <col min="6" max="6" width="21.5703125" style="2" customWidth="1"/>
    <col min="7" max="7" width="14.42578125" customWidth="1"/>
    <col min="8" max="8" width="11.5703125" bestFit="1" customWidth="1"/>
  </cols>
  <sheetData>
    <row r="1" spans="2:7" s="733" customFormat="1" x14ac:dyDescent="0.25">
      <c r="B1" s="731"/>
      <c r="C1" s="731"/>
      <c r="D1" s="731"/>
      <c r="E1" s="731"/>
      <c r="F1" s="732"/>
      <c r="G1" s="731" t="s">
        <v>14</v>
      </c>
    </row>
    <row r="2" spans="2:7" s="733" customFormat="1" x14ac:dyDescent="0.25">
      <c r="B2" s="731"/>
      <c r="C2" s="731"/>
      <c r="D2" s="731"/>
      <c r="E2" s="731"/>
      <c r="F2" s="732"/>
      <c r="G2" s="731"/>
    </row>
    <row r="3" spans="2:7" s="733" customFormat="1" x14ac:dyDescent="0.25">
      <c r="B3" s="915" t="s">
        <v>988</v>
      </c>
      <c r="C3" s="915"/>
      <c r="D3" s="915"/>
      <c r="E3" s="915"/>
      <c r="F3" s="915"/>
      <c r="G3" s="915"/>
    </row>
    <row r="4" spans="2:7" s="733" customFormat="1" x14ac:dyDescent="0.25">
      <c r="B4" s="915" t="s">
        <v>976</v>
      </c>
      <c r="C4" s="915"/>
      <c r="D4" s="915"/>
      <c r="E4" s="915"/>
      <c r="F4" s="915"/>
      <c r="G4" s="915"/>
    </row>
    <row r="5" spans="2:7" s="733" customFormat="1" x14ac:dyDescent="0.25">
      <c r="B5" s="731"/>
      <c r="C5" s="731"/>
      <c r="D5" s="731"/>
      <c r="E5" s="731"/>
      <c r="F5" s="732"/>
      <c r="G5" s="731"/>
    </row>
    <row r="6" spans="2:7" s="733" customFormat="1" x14ac:dyDescent="0.25">
      <c r="B6" s="916" t="s">
        <v>0</v>
      </c>
      <c r="C6" s="916" t="s">
        <v>1</v>
      </c>
      <c r="D6" s="918" t="s">
        <v>2</v>
      </c>
      <c r="E6" s="919"/>
      <c r="F6" s="919"/>
      <c r="G6" s="916" t="s">
        <v>6</v>
      </c>
    </row>
    <row r="7" spans="2:7" s="733" customFormat="1" x14ac:dyDescent="0.25">
      <c r="B7" s="917"/>
      <c r="C7" s="917"/>
      <c r="D7" s="734" t="s">
        <v>3</v>
      </c>
      <c r="E7" s="734" t="s">
        <v>4</v>
      </c>
      <c r="F7" s="735" t="s">
        <v>5</v>
      </c>
      <c r="G7" s="917"/>
    </row>
    <row r="8" spans="2:7" s="733" customFormat="1" x14ac:dyDescent="0.25">
      <c r="B8" s="736"/>
      <c r="C8" s="737"/>
      <c r="D8" s="737"/>
      <c r="E8" s="737"/>
      <c r="F8" s="738"/>
      <c r="G8" s="737"/>
    </row>
    <row r="9" spans="2:7" s="733" customFormat="1" x14ac:dyDescent="0.25">
      <c r="B9" s="736"/>
      <c r="C9" s="739"/>
      <c r="D9" s="737"/>
      <c r="E9" s="737"/>
      <c r="F9" s="738"/>
      <c r="G9" s="737"/>
    </row>
    <row r="10" spans="2:7" s="733" customFormat="1" x14ac:dyDescent="0.25">
      <c r="B10" s="736"/>
      <c r="C10" s="740"/>
      <c r="D10" s="741"/>
      <c r="E10" s="737"/>
      <c r="F10" s="738"/>
      <c r="G10" s="742"/>
    </row>
    <row r="11" spans="2:7" s="733" customFormat="1" x14ac:dyDescent="0.25">
      <c r="B11" s="736"/>
      <c r="C11" s="740"/>
      <c r="D11" s="741"/>
      <c r="E11" s="737"/>
      <c r="F11" s="738"/>
      <c r="G11" s="742"/>
    </row>
    <row r="12" spans="2:7" s="733" customFormat="1" x14ac:dyDescent="0.25">
      <c r="B12" s="736"/>
      <c r="C12" s="909" t="s">
        <v>77</v>
      </c>
      <c r="D12" s="910"/>
      <c r="E12" s="910"/>
      <c r="F12" s="911"/>
      <c r="G12" s="742"/>
    </row>
    <row r="13" spans="2:7" s="733" customFormat="1" x14ac:dyDescent="0.25">
      <c r="B13" s="736"/>
      <c r="C13" s="912"/>
      <c r="D13" s="913"/>
      <c r="E13" s="913"/>
      <c r="F13" s="914"/>
      <c r="G13" s="742"/>
    </row>
    <row r="14" spans="2:7" s="733" customFormat="1" x14ac:dyDescent="0.25">
      <c r="B14" s="736"/>
      <c r="C14" s="739"/>
      <c r="D14" s="737"/>
      <c r="E14" s="737"/>
      <c r="F14" s="738"/>
      <c r="G14" s="742"/>
    </row>
    <row r="15" spans="2:7" s="733" customFormat="1" x14ac:dyDescent="0.25">
      <c r="B15" s="736"/>
      <c r="C15" s="740"/>
      <c r="D15" s="741"/>
      <c r="E15" s="737"/>
      <c r="F15" s="738"/>
      <c r="G15" s="742"/>
    </row>
    <row r="16" spans="2:7" s="733" customFormat="1" x14ac:dyDescent="0.25">
      <c r="B16" s="736"/>
      <c r="C16" s="740"/>
      <c r="D16" s="741"/>
      <c r="E16" s="737"/>
      <c r="F16" s="738"/>
      <c r="G16" s="742"/>
    </row>
    <row r="17" spans="2:7" s="733" customFormat="1" x14ac:dyDescent="0.25">
      <c r="B17" s="736"/>
      <c r="C17" s="737"/>
      <c r="D17" s="737"/>
      <c r="E17" s="737"/>
      <c r="F17" s="738"/>
      <c r="G17" s="742"/>
    </row>
    <row r="18" spans="2:7" s="733" customFormat="1" x14ac:dyDescent="0.25">
      <c r="B18" s="736"/>
      <c r="C18" s="737"/>
      <c r="D18" s="737"/>
      <c r="E18" s="737"/>
      <c r="F18" s="738"/>
      <c r="G18" s="742"/>
    </row>
    <row r="19" spans="2:7" s="733" customFormat="1" x14ac:dyDescent="0.25">
      <c r="B19" s="736"/>
      <c r="C19" s="739"/>
      <c r="D19" s="737"/>
      <c r="E19" s="737"/>
      <c r="F19" s="738"/>
      <c r="G19" s="742"/>
    </row>
    <row r="20" spans="2:7" s="733" customFormat="1" x14ac:dyDescent="0.25">
      <c r="B20" s="736"/>
      <c r="C20" s="743"/>
      <c r="D20" s="737"/>
      <c r="E20" s="737"/>
      <c r="F20" s="738"/>
      <c r="G20" s="742"/>
    </row>
    <row r="21" spans="2:7" s="733" customFormat="1" ht="15.75" x14ac:dyDescent="0.25">
      <c r="B21" s="744"/>
      <c r="C21" s="744"/>
      <c r="D21" s="744"/>
      <c r="E21" s="744"/>
      <c r="F21" s="745"/>
      <c r="G21" s="744"/>
    </row>
    <row r="22" spans="2:7" s="733" customFormat="1" ht="15.75" x14ac:dyDescent="0.25">
      <c r="B22" s="744"/>
      <c r="C22" s="744"/>
      <c r="D22" s="744"/>
      <c r="E22" s="908" t="s">
        <v>978</v>
      </c>
      <c r="F22" s="908"/>
      <c r="G22" s="908"/>
    </row>
    <row r="23" spans="2:7" s="733" customFormat="1" ht="15.75" x14ac:dyDescent="0.25">
      <c r="B23" s="744"/>
      <c r="C23" s="744"/>
      <c r="D23" s="744"/>
      <c r="E23" s="908" t="s">
        <v>152</v>
      </c>
      <c r="F23" s="908"/>
      <c r="G23" s="908"/>
    </row>
    <row r="24" spans="2:7" s="733" customFormat="1" ht="15.75" x14ac:dyDescent="0.25">
      <c r="B24" s="744"/>
      <c r="C24" s="744"/>
      <c r="D24" s="744"/>
      <c r="E24" s="908" t="s">
        <v>384</v>
      </c>
      <c r="F24" s="908"/>
      <c r="G24" s="908"/>
    </row>
    <row r="25" spans="2:7" s="733" customFormat="1" ht="15.75" x14ac:dyDescent="0.25">
      <c r="B25" s="744"/>
      <c r="C25" s="744"/>
      <c r="D25" s="744"/>
      <c r="E25" s="731"/>
      <c r="F25" s="731"/>
      <c r="G25" s="731"/>
    </row>
    <row r="26" spans="2:7" s="733" customFormat="1" ht="15.75" x14ac:dyDescent="0.25">
      <c r="B26" s="744"/>
      <c r="C26" s="744"/>
      <c r="D26" s="744"/>
      <c r="E26" s="731"/>
      <c r="F26" s="746"/>
      <c r="G26" s="731"/>
    </row>
    <row r="27" spans="2:7" s="733" customFormat="1" ht="15.75" x14ac:dyDescent="0.25">
      <c r="B27" s="744"/>
      <c r="C27" s="744"/>
      <c r="D27" s="744"/>
      <c r="E27" s="908" t="s">
        <v>973</v>
      </c>
      <c r="F27" s="908"/>
      <c r="G27" s="908"/>
    </row>
    <row r="28" spans="2:7" s="733" customFormat="1" ht="15.75" x14ac:dyDescent="0.25">
      <c r="B28" s="744"/>
      <c r="C28" s="744"/>
      <c r="D28" s="744"/>
      <c r="E28" s="908" t="s">
        <v>977</v>
      </c>
      <c r="F28" s="908"/>
      <c r="G28" s="908"/>
    </row>
    <row r="29" spans="2:7" s="733" customFormat="1" x14ac:dyDescent="0.25">
      <c r="F29" s="747"/>
    </row>
    <row r="30" spans="2:7" s="733" customFormat="1" x14ac:dyDescent="0.25">
      <c r="F30" s="747"/>
    </row>
    <row r="31" spans="2:7" s="733" customFormat="1" x14ac:dyDescent="0.25">
      <c r="F31" s="747"/>
    </row>
    <row r="32" spans="2:7" s="733" customFormat="1" x14ac:dyDescent="0.25">
      <c r="F32" s="747"/>
    </row>
    <row r="33" spans="6:6" s="733" customFormat="1" x14ac:dyDescent="0.25">
      <c r="F33" s="747"/>
    </row>
    <row r="34" spans="6:6" s="733" customFormat="1" x14ac:dyDescent="0.25">
      <c r="F34" s="747"/>
    </row>
    <row r="35" spans="6:6" s="733" customFormat="1" x14ac:dyDescent="0.25">
      <c r="F35" s="747"/>
    </row>
    <row r="36" spans="6:6" s="733" customFormat="1" x14ac:dyDescent="0.25">
      <c r="F36" s="747"/>
    </row>
    <row r="37" spans="6:6" s="733" customFormat="1" x14ac:dyDescent="0.25">
      <c r="F37" s="747"/>
    </row>
    <row r="38" spans="6:6" s="733" customFormat="1" x14ac:dyDescent="0.25">
      <c r="F38" s="747"/>
    </row>
    <row r="39" spans="6:6" s="733" customFormat="1" x14ac:dyDescent="0.25">
      <c r="F39" s="747"/>
    </row>
    <row r="40" spans="6:6" s="733" customFormat="1" x14ac:dyDescent="0.25">
      <c r="F40" s="747"/>
    </row>
    <row r="41" spans="6:6" s="733" customFormat="1" x14ac:dyDescent="0.25">
      <c r="F41" s="747"/>
    </row>
    <row r="59" spans="2:7" ht="15.75" x14ac:dyDescent="0.25">
      <c r="B59" s="7"/>
      <c r="C59" s="7"/>
      <c r="D59" s="7"/>
      <c r="E59" s="7"/>
      <c r="F59" s="8"/>
      <c r="G59" s="7"/>
    </row>
    <row r="60" spans="2:7" ht="15.75" x14ac:dyDescent="0.25">
      <c r="B60" s="7"/>
      <c r="C60" s="7"/>
      <c r="D60" s="7"/>
      <c r="E60" s="7"/>
      <c r="F60" s="8"/>
      <c r="G60" s="7"/>
    </row>
    <row r="61" spans="2:7" ht="15.75" x14ac:dyDescent="0.25">
      <c r="B61" s="7"/>
      <c r="C61" s="7"/>
      <c r="D61" s="7"/>
      <c r="E61" s="7"/>
      <c r="F61" s="8"/>
      <c r="G61" s="7"/>
    </row>
    <row r="62" spans="2:7" ht="15.75" x14ac:dyDescent="0.25">
      <c r="B62" s="7"/>
      <c r="C62" s="7"/>
      <c r="D62" s="7"/>
      <c r="E62" s="7"/>
      <c r="F62" s="8"/>
      <c r="G62" s="7"/>
    </row>
    <row r="63" spans="2:7" ht="15.75" x14ac:dyDescent="0.25">
      <c r="B63" s="7"/>
      <c r="C63" s="7"/>
      <c r="D63" s="7"/>
      <c r="E63" s="7"/>
      <c r="F63" s="8"/>
      <c r="G63" s="7"/>
    </row>
    <row r="64" spans="2:7" ht="15.75" x14ac:dyDescent="0.25">
      <c r="B64" s="7"/>
      <c r="C64" s="7"/>
      <c r="D64" s="7"/>
      <c r="E64" s="7"/>
      <c r="F64" s="8"/>
      <c r="G64" s="7"/>
    </row>
    <row r="65" spans="2:7" ht="15.75" x14ac:dyDescent="0.25">
      <c r="B65" s="7"/>
      <c r="C65" s="7"/>
      <c r="D65" s="7"/>
      <c r="E65" s="7"/>
      <c r="F65" s="8"/>
      <c r="G65" s="7"/>
    </row>
    <row r="66" spans="2:7" ht="15.75" x14ac:dyDescent="0.25">
      <c r="B66" s="7"/>
      <c r="C66" s="7"/>
      <c r="D66" s="7"/>
      <c r="E66" s="7"/>
      <c r="F66" s="8"/>
      <c r="G66" s="7"/>
    </row>
    <row r="67" spans="2:7" ht="15.75" x14ac:dyDescent="0.25">
      <c r="B67" s="7"/>
      <c r="C67" s="7"/>
      <c r="D67" s="7"/>
      <c r="E67" s="7"/>
      <c r="F67" s="8"/>
      <c r="G67" s="7"/>
    </row>
    <row r="68" spans="2:7" ht="16.5" x14ac:dyDescent="0.3">
      <c r="B68" s="3"/>
      <c r="C68" s="3"/>
      <c r="D68" s="3"/>
      <c r="E68" s="3"/>
      <c r="F68" s="9"/>
      <c r="G68" s="3"/>
    </row>
  </sheetData>
  <mergeCells count="12">
    <mergeCell ref="B3:G3"/>
    <mergeCell ref="B6:B7"/>
    <mergeCell ref="C6:C7"/>
    <mergeCell ref="D6:F6"/>
    <mergeCell ref="G6:G7"/>
    <mergeCell ref="B4:G4"/>
    <mergeCell ref="E28:G28"/>
    <mergeCell ref="C12:F13"/>
    <mergeCell ref="E22:G22"/>
    <mergeCell ref="E23:G23"/>
    <mergeCell ref="E24:G24"/>
    <mergeCell ref="E27:G27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0"/>
  <sheetViews>
    <sheetView topLeftCell="A29" workbookViewId="0">
      <selection activeCell="F62" sqref="F62"/>
    </sheetView>
  </sheetViews>
  <sheetFormatPr defaultRowHeight="15" x14ac:dyDescent="0.25"/>
  <cols>
    <col min="1" max="1" width="7" customWidth="1"/>
    <col min="2" max="2" width="23.5703125" customWidth="1"/>
    <col min="3" max="3" width="27.42578125" customWidth="1"/>
    <col min="4" max="4" width="18.140625" customWidth="1"/>
    <col min="5" max="5" width="17.140625" customWidth="1"/>
    <col min="6" max="6" width="13.28515625" customWidth="1"/>
    <col min="7" max="7" width="25.28515625" customWidth="1"/>
    <col min="8" max="8" width="17.140625" customWidth="1"/>
  </cols>
  <sheetData>
    <row r="1" spans="1:8" x14ac:dyDescent="0.25">
      <c r="A1" s="921" t="s">
        <v>385</v>
      </c>
      <c r="B1" s="921"/>
      <c r="C1" s="921"/>
      <c r="D1" s="921"/>
      <c r="E1" s="921"/>
      <c r="F1" s="921"/>
      <c r="G1" s="921"/>
      <c r="H1" s="921"/>
    </row>
    <row r="2" spans="1:8" x14ac:dyDescent="0.25">
      <c r="A2" s="921" t="s">
        <v>557</v>
      </c>
      <c r="B2" s="921"/>
      <c r="C2" s="921"/>
      <c r="D2" s="921"/>
      <c r="E2" s="921"/>
      <c r="F2" s="921"/>
      <c r="G2" s="921"/>
      <c r="H2" s="921"/>
    </row>
    <row r="3" spans="1:8" x14ac:dyDescent="0.25">
      <c r="A3" s="921" t="s">
        <v>558</v>
      </c>
      <c r="B3" s="921"/>
      <c r="C3" s="921"/>
      <c r="D3" s="921"/>
      <c r="E3" s="921"/>
      <c r="F3" s="921"/>
      <c r="G3" s="921"/>
      <c r="H3" s="921"/>
    </row>
    <row r="4" spans="1:8" x14ac:dyDescent="0.25">
      <c r="A4" s="921" t="s">
        <v>979</v>
      </c>
      <c r="B4" s="921"/>
      <c r="C4" s="921"/>
      <c r="D4" s="921"/>
      <c r="E4" s="921"/>
      <c r="F4" s="921"/>
      <c r="G4" s="921"/>
      <c r="H4" s="921"/>
    </row>
    <row r="5" spans="1:8" x14ac:dyDescent="0.25">
      <c r="A5" s="368"/>
      <c r="B5" s="369"/>
      <c r="C5" s="369"/>
      <c r="D5" s="369"/>
      <c r="E5" s="369"/>
      <c r="F5" s="369"/>
      <c r="G5" s="369"/>
      <c r="H5" s="369"/>
    </row>
    <row r="6" spans="1:8" x14ac:dyDescent="0.25">
      <c r="A6" s="370"/>
      <c r="B6" s="370"/>
      <c r="C6" s="370"/>
      <c r="D6" s="370"/>
      <c r="E6" s="370"/>
      <c r="F6" s="370"/>
      <c r="G6" s="370"/>
      <c r="H6" s="370"/>
    </row>
    <row r="7" spans="1:8" x14ac:dyDescent="0.25">
      <c r="A7" s="371" t="s">
        <v>559</v>
      </c>
      <c r="B7" s="371" t="s">
        <v>46</v>
      </c>
      <c r="C7" s="371" t="s">
        <v>560</v>
      </c>
      <c r="D7" s="371" t="s">
        <v>561</v>
      </c>
      <c r="E7" s="371" t="s">
        <v>562</v>
      </c>
      <c r="F7" s="371" t="s">
        <v>563</v>
      </c>
      <c r="G7" s="371" t="s">
        <v>562</v>
      </c>
      <c r="H7" s="371" t="s">
        <v>564</v>
      </c>
    </row>
    <row r="8" spans="1:8" x14ac:dyDescent="0.25">
      <c r="A8" s="371" t="s">
        <v>565</v>
      </c>
      <c r="B8" s="371"/>
      <c r="C8" s="371" t="s">
        <v>566</v>
      </c>
      <c r="D8" s="371"/>
      <c r="E8" s="371"/>
      <c r="F8" s="371"/>
      <c r="G8" s="371"/>
      <c r="H8" s="371"/>
    </row>
    <row r="9" spans="1:8" x14ac:dyDescent="0.25">
      <c r="A9" s="372"/>
      <c r="B9" s="372"/>
      <c r="C9" s="372"/>
      <c r="D9" s="372"/>
      <c r="E9" s="372"/>
      <c r="F9" s="372"/>
      <c r="G9" s="372"/>
      <c r="H9" s="372"/>
    </row>
    <row r="10" spans="1:8" x14ac:dyDescent="0.25">
      <c r="A10" s="373" t="s">
        <v>207</v>
      </c>
      <c r="B10" s="373" t="s">
        <v>208</v>
      </c>
      <c r="C10" s="373" t="s">
        <v>209</v>
      </c>
      <c r="D10" s="373" t="s">
        <v>210</v>
      </c>
      <c r="E10" s="373" t="s">
        <v>211</v>
      </c>
      <c r="F10" s="373" t="s">
        <v>212</v>
      </c>
      <c r="G10" s="373" t="s">
        <v>567</v>
      </c>
      <c r="H10" s="373" t="s">
        <v>568</v>
      </c>
    </row>
    <row r="11" spans="1:8" x14ac:dyDescent="0.25">
      <c r="A11" s="370"/>
      <c r="B11" s="370"/>
      <c r="C11" s="370"/>
      <c r="D11" s="370"/>
      <c r="E11" s="370"/>
      <c r="F11" s="370"/>
      <c r="G11" s="370"/>
      <c r="H11" s="370"/>
    </row>
    <row r="12" spans="1:8" x14ac:dyDescent="0.25">
      <c r="A12" s="374">
        <v>4</v>
      </c>
      <c r="B12" s="375" t="s">
        <v>569</v>
      </c>
      <c r="C12" s="376">
        <v>0</v>
      </c>
      <c r="D12" s="376">
        <v>0</v>
      </c>
      <c r="E12" s="376">
        <v>0</v>
      </c>
      <c r="F12" s="376">
        <f>SUM(D12)</f>
        <v>0</v>
      </c>
      <c r="G12" s="377"/>
      <c r="H12" s="377"/>
    </row>
    <row r="13" spans="1:8" x14ac:dyDescent="0.25">
      <c r="A13" s="374" t="s">
        <v>570</v>
      </c>
      <c r="B13" s="375" t="s">
        <v>571</v>
      </c>
      <c r="C13" s="378">
        <v>0</v>
      </c>
      <c r="D13" s="378">
        <v>0</v>
      </c>
      <c r="E13" s="378">
        <v>0</v>
      </c>
      <c r="F13" s="378">
        <f>SUM(D13)</f>
        <v>0</v>
      </c>
      <c r="G13" s="377"/>
      <c r="H13" s="377"/>
    </row>
    <row r="14" spans="1:8" x14ac:dyDescent="0.25">
      <c r="A14" s="379" t="s">
        <v>572</v>
      </c>
      <c r="B14" s="380" t="s">
        <v>3</v>
      </c>
      <c r="C14" s="378"/>
      <c r="D14" s="378"/>
      <c r="E14" s="378"/>
      <c r="F14" s="378"/>
      <c r="G14" s="377"/>
      <c r="H14" s="377"/>
    </row>
    <row r="15" spans="1:8" x14ac:dyDescent="0.25">
      <c r="A15" s="379" t="s">
        <v>573</v>
      </c>
      <c r="B15" s="380" t="s">
        <v>4</v>
      </c>
      <c r="C15" s="378"/>
      <c r="D15" s="378"/>
      <c r="E15" s="378"/>
      <c r="F15" s="378"/>
      <c r="G15" s="377"/>
      <c r="H15" s="377"/>
    </row>
    <row r="16" spans="1:8" x14ac:dyDescent="0.25">
      <c r="A16" s="379" t="s">
        <v>574</v>
      </c>
      <c r="B16" s="380" t="s">
        <v>575</v>
      </c>
      <c r="C16" s="378"/>
      <c r="D16" s="378"/>
      <c r="E16" s="378"/>
      <c r="F16" s="378"/>
      <c r="G16" s="377"/>
      <c r="H16" s="377"/>
    </row>
    <row r="17" spans="1:8" x14ac:dyDescent="0.25">
      <c r="A17" s="379"/>
      <c r="B17" s="380" t="s">
        <v>576</v>
      </c>
      <c r="C17" s="378"/>
      <c r="D17" s="378"/>
      <c r="E17" s="378"/>
      <c r="F17" s="378"/>
      <c r="G17" s="377"/>
      <c r="H17" s="377"/>
    </row>
    <row r="18" spans="1:8" x14ac:dyDescent="0.25">
      <c r="A18" s="379" t="s">
        <v>577</v>
      </c>
      <c r="B18" s="380" t="s">
        <v>578</v>
      </c>
      <c r="C18" s="381"/>
      <c r="D18" s="381">
        <v>0</v>
      </c>
      <c r="E18" s="381">
        <v>0</v>
      </c>
      <c r="F18" s="381">
        <f>SUM(D18)</f>
        <v>0</v>
      </c>
      <c r="G18" s="382"/>
      <c r="H18" s="382"/>
    </row>
    <row r="19" spans="1:8" x14ac:dyDescent="0.25">
      <c r="A19" s="379"/>
      <c r="B19" s="380" t="s">
        <v>579</v>
      </c>
      <c r="C19" s="381"/>
      <c r="D19" s="381"/>
      <c r="E19" s="381"/>
      <c r="F19" s="381"/>
      <c r="G19" s="383"/>
      <c r="H19" s="383"/>
    </row>
    <row r="20" spans="1:8" x14ac:dyDescent="0.25">
      <c r="A20" s="374"/>
      <c r="B20" s="375"/>
      <c r="C20" s="378"/>
      <c r="D20" s="378"/>
      <c r="E20" s="378"/>
      <c r="F20" s="378"/>
      <c r="G20" s="376"/>
      <c r="H20" s="376"/>
    </row>
    <row r="21" spans="1:8" x14ac:dyDescent="0.25">
      <c r="A21" s="379"/>
      <c r="B21" s="384" t="s">
        <v>580</v>
      </c>
      <c r="C21" s="378">
        <f>SUM(C12:C20)</f>
        <v>0</v>
      </c>
      <c r="D21" s="378">
        <f>SUM(D12:D20)</f>
        <v>0</v>
      </c>
      <c r="E21" s="378">
        <f>SUM(E12:E20)</f>
        <v>0</v>
      </c>
      <c r="F21" s="378">
        <f>SUM(F12:F20)</f>
        <v>0</v>
      </c>
      <c r="G21" s="377"/>
      <c r="H21" s="377"/>
    </row>
    <row r="22" spans="1:8" x14ac:dyDescent="0.25">
      <c r="A22" s="379"/>
      <c r="B22" s="384"/>
      <c r="C22" s="381"/>
      <c r="D22" s="378"/>
      <c r="E22" s="378"/>
      <c r="F22" s="378"/>
      <c r="G22" s="377"/>
      <c r="H22" s="377"/>
    </row>
    <row r="23" spans="1:8" x14ac:dyDescent="0.25">
      <c r="A23" s="374">
        <v>5</v>
      </c>
      <c r="B23" s="375" t="s">
        <v>581</v>
      </c>
      <c r="C23" s="378">
        <f>SUM(C25+C28)</f>
        <v>121668189819</v>
      </c>
      <c r="D23" s="378">
        <f>SUM(D25+D28)</f>
        <v>113382675807</v>
      </c>
      <c r="E23" s="378">
        <f>SUM(D23/C23*100)</f>
        <v>93.190073737165008</v>
      </c>
      <c r="F23" s="378">
        <f>SUM(F25+F28)</f>
        <v>8285514012</v>
      </c>
      <c r="G23" s="378">
        <f>SUM(F23/C23*100)</f>
        <v>6.8099262628349821</v>
      </c>
      <c r="H23" s="378"/>
    </row>
    <row r="24" spans="1:8" x14ac:dyDescent="0.25">
      <c r="A24" s="374"/>
      <c r="B24" s="375"/>
      <c r="C24" s="378"/>
      <c r="D24" s="378"/>
      <c r="E24" s="378"/>
      <c r="F24" s="378"/>
      <c r="G24" s="376"/>
      <c r="H24" s="376"/>
    </row>
    <row r="25" spans="1:8" x14ac:dyDescent="0.25">
      <c r="A25" s="374" t="s">
        <v>582</v>
      </c>
      <c r="B25" s="375" t="s">
        <v>583</v>
      </c>
      <c r="C25" s="378">
        <f>SUM(C26)</f>
        <v>21877288419</v>
      </c>
      <c r="D25" s="378">
        <f>SUM(D26)</f>
        <v>21157721466</v>
      </c>
      <c r="E25" s="378">
        <f>SUM(D25/C25*100)</f>
        <v>96.710895156572192</v>
      </c>
      <c r="F25" s="378">
        <f>SUM(C25-D25)</f>
        <v>719566953</v>
      </c>
      <c r="G25" s="378">
        <f>SUM(F25/C25*100)</f>
        <v>3.2891048434278085</v>
      </c>
      <c r="H25" s="378"/>
    </row>
    <row r="26" spans="1:8" x14ac:dyDescent="0.25">
      <c r="A26" s="379" t="s">
        <v>584</v>
      </c>
      <c r="B26" s="380" t="s">
        <v>486</v>
      </c>
      <c r="C26" s="381">
        <v>21877288419</v>
      </c>
      <c r="D26" s="385">
        <v>21157721466</v>
      </c>
      <c r="E26" s="381">
        <f>SUM(D26/C26*100)</f>
        <v>96.710895156572192</v>
      </c>
      <c r="F26" s="381">
        <f>SUM(C26-D26)</f>
        <v>719566953</v>
      </c>
      <c r="G26" s="381">
        <f>SUM(F26/C26*100)</f>
        <v>3.2891048434278085</v>
      </c>
      <c r="H26" s="381"/>
    </row>
    <row r="27" spans="1:8" x14ac:dyDescent="0.25">
      <c r="A27" s="379"/>
      <c r="B27" s="380"/>
      <c r="C27" s="381"/>
      <c r="D27" s="381"/>
      <c r="E27" s="378"/>
      <c r="F27" s="381"/>
      <c r="G27" s="378"/>
      <c r="H27" s="378"/>
    </row>
    <row r="28" spans="1:8" x14ac:dyDescent="0.25">
      <c r="A28" s="374" t="s">
        <v>585</v>
      </c>
      <c r="B28" s="375" t="s">
        <v>586</v>
      </c>
      <c r="C28" s="378">
        <f>SUM(C29:C32)</f>
        <v>99790901400</v>
      </c>
      <c r="D28" s="378">
        <f>SUM(D29:D32)</f>
        <v>92224954341</v>
      </c>
      <c r="E28" s="378">
        <f>SUM(D28/C28*100)</f>
        <v>92.418199502304518</v>
      </c>
      <c r="F28" s="378">
        <f>SUM(F29:F32)</f>
        <v>7565947059</v>
      </c>
      <c r="G28" s="378">
        <f>SUM(F28/C28*100)</f>
        <v>7.5818004976954745</v>
      </c>
      <c r="H28" s="386"/>
    </row>
    <row r="29" spans="1:8" x14ac:dyDescent="0.25">
      <c r="A29" s="379" t="s">
        <v>584</v>
      </c>
      <c r="B29" s="380" t="s">
        <v>486</v>
      </c>
      <c r="C29" s="381">
        <v>0</v>
      </c>
      <c r="D29" s="381">
        <v>0</v>
      </c>
      <c r="E29" s="381"/>
      <c r="F29" s="381">
        <v>0</v>
      </c>
      <c r="G29" s="386"/>
      <c r="H29" s="386"/>
    </row>
    <row r="30" spans="1:8" x14ac:dyDescent="0.25">
      <c r="A30" s="379" t="s">
        <v>587</v>
      </c>
      <c r="B30" s="380" t="s">
        <v>487</v>
      </c>
      <c r="C30" s="381">
        <v>85550131900</v>
      </c>
      <c r="D30" s="385">
        <v>78621646722</v>
      </c>
      <c r="E30" s="381">
        <f>SUM(D30/C30*100)</f>
        <v>91.901257164514078</v>
      </c>
      <c r="F30" s="381">
        <f>SUM(C30-D30)</f>
        <v>6928485178</v>
      </c>
      <c r="G30" s="381">
        <f>SUM(F30/C30*100)</f>
        <v>8.0987428354859148</v>
      </c>
      <c r="H30" s="387"/>
    </row>
    <row r="31" spans="1:8" x14ac:dyDescent="0.25">
      <c r="A31" s="379" t="s">
        <v>716</v>
      </c>
      <c r="B31" s="380" t="s">
        <v>1100</v>
      </c>
      <c r="C31" s="381">
        <v>11796769500</v>
      </c>
      <c r="D31" s="385">
        <v>11227079800</v>
      </c>
      <c r="E31" s="381">
        <f>SUM(D31/C31*100)</f>
        <v>95.170799090378082</v>
      </c>
      <c r="F31" s="381">
        <f>SUM(C31-D31)</f>
        <v>569689700</v>
      </c>
      <c r="G31" s="381">
        <f>SUM(F31/C31*100)</f>
        <v>4.8292009096219095</v>
      </c>
      <c r="H31" s="387"/>
    </row>
    <row r="32" spans="1:8" x14ac:dyDescent="0.25">
      <c r="A32" s="379" t="s">
        <v>588</v>
      </c>
      <c r="B32" s="380" t="s">
        <v>589</v>
      </c>
      <c r="C32" s="381">
        <v>2444000000</v>
      </c>
      <c r="D32" s="381">
        <v>2376227819</v>
      </c>
      <c r="E32" s="381">
        <f>SUM(D32/C32*100)</f>
        <v>97.226997504091656</v>
      </c>
      <c r="F32" s="381">
        <f>SUM(C32-D32)</f>
        <v>67772181</v>
      </c>
      <c r="G32" s="381">
        <f>SUM(F32/C32*100)</f>
        <v>2.7730024959083472</v>
      </c>
      <c r="H32" s="387"/>
    </row>
    <row r="33" spans="1:8" x14ac:dyDescent="0.25">
      <c r="A33" s="379"/>
      <c r="B33" s="388" t="s">
        <v>590</v>
      </c>
      <c r="C33" s="381">
        <v>0</v>
      </c>
      <c r="D33" s="385"/>
      <c r="E33" s="381">
        <v>0</v>
      </c>
      <c r="F33" s="381">
        <v>0</v>
      </c>
      <c r="G33" s="387">
        <v>0</v>
      </c>
      <c r="H33" s="387"/>
    </row>
    <row r="34" spans="1:8" x14ac:dyDescent="0.25">
      <c r="A34" s="379"/>
      <c r="B34" s="388" t="s">
        <v>591</v>
      </c>
      <c r="C34" s="381">
        <v>1160500000</v>
      </c>
      <c r="D34" s="389">
        <v>1114345819</v>
      </c>
      <c r="E34" s="381">
        <f>SUM(D34/C34*100)</f>
        <v>96.022905557949159</v>
      </c>
      <c r="F34" s="381">
        <f>SUM(C34-D34)</f>
        <v>46154181</v>
      </c>
      <c r="G34" s="381">
        <f>SUM(F34/C34*100)</f>
        <v>3.9770944420508401</v>
      </c>
      <c r="H34" s="387"/>
    </row>
    <row r="35" spans="1:8" x14ac:dyDescent="0.25">
      <c r="A35" s="379"/>
      <c r="B35" s="388" t="s">
        <v>592</v>
      </c>
      <c r="C35" s="381">
        <v>1148000000</v>
      </c>
      <c r="D35" s="389">
        <v>1126682000</v>
      </c>
      <c r="E35" s="381">
        <f>SUM(D35/C35*100)</f>
        <v>98.143031358885011</v>
      </c>
      <c r="F35" s="381">
        <f>SUM(C35-D35)</f>
        <v>21318000</v>
      </c>
      <c r="G35" s="381">
        <f>SUM(F35/C35*100)</f>
        <v>1.8569686411149824</v>
      </c>
      <c r="H35" s="387"/>
    </row>
    <row r="36" spans="1:8" x14ac:dyDescent="0.25">
      <c r="A36" s="379"/>
      <c r="B36" s="388" t="s">
        <v>593</v>
      </c>
      <c r="C36" s="381">
        <v>125000000</v>
      </c>
      <c r="D36" s="389">
        <v>124700000</v>
      </c>
      <c r="E36" s="381">
        <f>SUM(D36/C36*100)</f>
        <v>99.76</v>
      </c>
      <c r="F36" s="381">
        <f>SUM(C36-D36)</f>
        <v>300000</v>
      </c>
      <c r="G36" s="381">
        <f>SUM(F36/C36*100)</f>
        <v>0.24</v>
      </c>
      <c r="H36" s="387"/>
    </row>
    <row r="37" spans="1:8" x14ac:dyDescent="0.25">
      <c r="A37" s="379"/>
      <c r="B37" s="388" t="s">
        <v>1101</v>
      </c>
      <c r="C37" s="381">
        <v>10500000</v>
      </c>
      <c r="D37" s="389">
        <v>10500000</v>
      </c>
      <c r="E37" s="381">
        <f>SUM(D37/C37*100)</f>
        <v>100</v>
      </c>
      <c r="F37" s="381">
        <f>SUM(C37-D37)</f>
        <v>0</v>
      </c>
      <c r="G37" s="381">
        <f>SUM(F37/C37*100)</f>
        <v>0</v>
      </c>
      <c r="H37" s="387"/>
    </row>
    <row r="38" spans="1:8" x14ac:dyDescent="0.25">
      <c r="A38" s="390"/>
      <c r="B38" s="391"/>
      <c r="C38" s="392"/>
      <c r="D38" s="392"/>
      <c r="E38" s="393"/>
      <c r="F38" s="392"/>
      <c r="G38" s="393"/>
      <c r="H38" s="393"/>
    </row>
    <row r="39" spans="1:8" x14ac:dyDescent="0.25">
      <c r="A39" s="394"/>
      <c r="B39" s="395" t="s">
        <v>103</v>
      </c>
      <c r="C39" s="396">
        <f>SUM(C25+C28)</f>
        <v>121668189819</v>
      </c>
      <c r="D39" s="396">
        <f>SUM(D25+D28)</f>
        <v>113382675807</v>
      </c>
      <c r="E39" s="396">
        <f>SUM(D39/C39*100)</f>
        <v>93.190073737165008</v>
      </c>
      <c r="F39" s="396">
        <f>SUM(C39-D39)</f>
        <v>8285514012</v>
      </c>
      <c r="G39" s="396">
        <f>SUM(F39/C39*100)</f>
        <v>6.8099262628349821</v>
      </c>
      <c r="H39" s="396"/>
    </row>
    <row r="40" spans="1:8" x14ac:dyDescent="0.25">
      <c r="A40" s="397"/>
      <c r="B40" s="395" t="s">
        <v>594</v>
      </c>
      <c r="C40" s="396">
        <f>C21-C39</f>
        <v>-121668189819</v>
      </c>
      <c r="D40" s="396">
        <f>D21-D39</f>
        <v>-113382675807</v>
      </c>
      <c r="E40" s="396">
        <f>SUM(D40/C40*100)</f>
        <v>93.190073737165008</v>
      </c>
      <c r="F40" s="396">
        <f>SUM(F21+F39)</f>
        <v>8285514012</v>
      </c>
      <c r="G40" s="396">
        <f>SUM(F40/C40*100)</f>
        <v>-6.8099262628349821</v>
      </c>
      <c r="H40" s="396"/>
    </row>
    <row r="41" spans="1:8" x14ac:dyDescent="0.25">
      <c r="A41" s="398"/>
      <c r="B41" s="399"/>
      <c r="C41" s="400"/>
      <c r="D41" s="400"/>
      <c r="E41" s="401"/>
      <c r="F41" s="402"/>
      <c r="G41" s="403"/>
      <c r="H41" s="404"/>
    </row>
    <row r="42" spans="1:8" x14ac:dyDescent="0.25">
      <c r="A42" s="405" t="s">
        <v>72</v>
      </c>
      <c r="B42" s="406" t="s">
        <v>595</v>
      </c>
      <c r="C42" s="407" t="s">
        <v>596</v>
      </c>
      <c r="D42" s="407" t="s">
        <v>597</v>
      </c>
      <c r="E42" s="937" t="s">
        <v>598</v>
      </c>
      <c r="F42" s="938"/>
      <c r="G42" s="939" t="s">
        <v>564</v>
      </c>
      <c r="H42" s="940"/>
    </row>
    <row r="43" spans="1:8" x14ac:dyDescent="0.25">
      <c r="A43" s="408"/>
      <c r="B43" s="409"/>
      <c r="C43" s="410"/>
      <c r="D43" s="410"/>
      <c r="E43" s="411"/>
      <c r="F43" s="412"/>
      <c r="G43" s="411"/>
      <c r="H43" s="412"/>
    </row>
    <row r="44" spans="1:8" x14ac:dyDescent="0.25">
      <c r="A44" s="413" t="s">
        <v>207</v>
      </c>
      <c r="B44" s="380" t="s">
        <v>599</v>
      </c>
      <c r="C44" s="381">
        <v>6397000000</v>
      </c>
      <c r="D44" s="381"/>
      <c r="E44" s="935">
        <f>SUM(C44:D44)</f>
        <v>6397000000</v>
      </c>
      <c r="F44" s="936"/>
      <c r="G44" s="414"/>
      <c r="H44" s="415"/>
    </row>
    <row r="45" spans="1:8" x14ac:dyDescent="0.25">
      <c r="A45" s="413" t="s">
        <v>208</v>
      </c>
      <c r="B45" s="380" t="s">
        <v>600</v>
      </c>
      <c r="C45" s="381">
        <v>20209634200</v>
      </c>
      <c r="D45" s="381">
        <v>3952834913</v>
      </c>
      <c r="E45" s="935">
        <f>SUM(C45:D45)</f>
        <v>24162469113</v>
      </c>
      <c r="F45" s="936"/>
      <c r="G45" s="414"/>
      <c r="H45" s="415"/>
    </row>
    <row r="46" spans="1:8" x14ac:dyDescent="0.25">
      <c r="A46" s="413" t="s">
        <v>209</v>
      </c>
      <c r="B46" s="380" t="s">
        <v>601</v>
      </c>
      <c r="C46" s="381">
        <v>0</v>
      </c>
      <c r="D46" s="381"/>
      <c r="E46" s="935">
        <f>SUM(C46:D46)</f>
        <v>0</v>
      </c>
      <c r="F46" s="936"/>
      <c r="G46" s="414"/>
      <c r="H46" s="415"/>
    </row>
    <row r="47" spans="1:8" x14ac:dyDescent="0.25">
      <c r="A47" s="413" t="s">
        <v>210</v>
      </c>
      <c r="B47" s="380" t="s">
        <v>602</v>
      </c>
      <c r="C47" s="381">
        <v>19652728344</v>
      </c>
      <c r="D47" s="381">
        <v>1504993122</v>
      </c>
      <c r="E47" s="935">
        <f>SUM(C47:D47)</f>
        <v>21157721466</v>
      </c>
      <c r="F47" s="936"/>
      <c r="G47" s="414"/>
      <c r="H47" s="415"/>
    </row>
    <row r="48" spans="1:8" x14ac:dyDescent="0.25">
      <c r="A48" s="413" t="s">
        <v>211</v>
      </c>
      <c r="B48" s="380" t="s">
        <v>603</v>
      </c>
      <c r="C48" s="381">
        <v>27408230578</v>
      </c>
      <c r="D48" s="381">
        <v>37496089160</v>
      </c>
      <c r="E48" s="945">
        <f>SUM(C48:D48)</f>
        <v>64904319738</v>
      </c>
      <c r="F48" s="946"/>
      <c r="G48" s="414"/>
      <c r="H48" s="415"/>
    </row>
    <row r="49" spans="1:8" ht="7.5" customHeight="1" x14ac:dyDescent="0.25">
      <c r="A49" s="416"/>
      <c r="B49" s="417"/>
      <c r="C49" s="418"/>
      <c r="D49" s="418"/>
      <c r="E49" s="419"/>
      <c r="F49" s="420"/>
      <c r="G49" s="421"/>
      <c r="H49" s="422"/>
    </row>
    <row r="50" spans="1:8" x14ac:dyDescent="0.25">
      <c r="A50" s="394"/>
      <c r="B50" s="395" t="s">
        <v>604</v>
      </c>
      <c r="C50" s="396">
        <f>SUM(C44:C48)</f>
        <v>73667593122</v>
      </c>
      <c r="D50" s="396">
        <f>SUM(D44:D48)</f>
        <v>42953917195</v>
      </c>
      <c r="E50" s="937">
        <f>SUM(E44:F48)</f>
        <v>116621510317</v>
      </c>
      <c r="F50" s="938"/>
      <c r="G50" s="423"/>
      <c r="H50" s="424"/>
    </row>
    <row r="51" spans="1:8" x14ac:dyDescent="0.25">
      <c r="A51" s="425"/>
      <c r="B51" s="426"/>
      <c r="C51" s="410"/>
      <c r="D51" s="410"/>
      <c r="E51" s="411"/>
      <c r="F51" s="412"/>
      <c r="G51" s="421"/>
      <c r="H51" s="422"/>
    </row>
    <row r="52" spans="1:8" x14ac:dyDescent="0.25">
      <c r="A52" s="405" t="s">
        <v>605</v>
      </c>
      <c r="B52" s="406" t="s">
        <v>606</v>
      </c>
      <c r="C52" s="407" t="s">
        <v>596</v>
      </c>
      <c r="D52" s="407" t="s">
        <v>597</v>
      </c>
      <c r="E52" s="937" t="s">
        <v>598</v>
      </c>
      <c r="F52" s="938"/>
      <c r="G52" s="939" t="s">
        <v>564</v>
      </c>
      <c r="H52" s="940"/>
    </row>
    <row r="53" spans="1:8" x14ac:dyDescent="0.25">
      <c r="A53" s="370"/>
      <c r="B53" s="427" t="s">
        <v>606</v>
      </c>
      <c r="C53" s="428">
        <v>11957100</v>
      </c>
      <c r="D53" s="428"/>
      <c r="E53" s="941">
        <f>SUM(C53:D53)</f>
        <v>11957100</v>
      </c>
      <c r="F53" s="942"/>
      <c r="G53" s="943" t="s">
        <v>607</v>
      </c>
      <c r="H53" s="944"/>
    </row>
    <row r="54" spans="1:8" x14ac:dyDescent="0.25">
      <c r="A54" s="429"/>
      <c r="B54" s="380" t="s">
        <v>608</v>
      </c>
      <c r="C54" s="430">
        <v>0</v>
      </c>
      <c r="D54" s="430">
        <v>3226877410</v>
      </c>
      <c r="E54" s="935">
        <f>SUM(C54:D54)</f>
        <v>3226877410</v>
      </c>
      <c r="F54" s="936"/>
      <c r="G54" s="431"/>
      <c r="H54" s="432"/>
    </row>
    <row r="55" spans="1:8" x14ac:dyDescent="0.25">
      <c r="A55" s="433"/>
      <c r="B55" s="417"/>
      <c r="C55" s="434"/>
      <c r="D55" s="434"/>
      <c r="E55" s="435"/>
      <c r="F55" s="436"/>
      <c r="G55" s="437"/>
      <c r="H55" s="438"/>
    </row>
    <row r="56" spans="1:8" x14ac:dyDescent="0.25">
      <c r="A56" s="394"/>
      <c r="B56" s="395" t="s">
        <v>560</v>
      </c>
      <c r="C56" s="396">
        <f>SUM(C53:C54)</f>
        <v>11957100</v>
      </c>
      <c r="D56" s="396">
        <f>SUM(D53:D54)</f>
        <v>3226877410</v>
      </c>
      <c r="E56" s="937">
        <f>SUM(E53:F54)</f>
        <v>3238834510</v>
      </c>
      <c r="F56" s="938"/>
      <c r="G56" s="423"/>
      <c r="H56" s="424"/>
    </row>
    <row r="57" spans="1:8" x14ac:dyDescent="0.25">
      <c r="A57" s="748"/>
      <c r="B57" s="397"/>
      <c r="C57" s="396"/>
      <c r="D57" s="396"/>
      <c r="E57" s="396"/>
      <c r="F57" s="396"/>
      <c r="G57" s="749"/>
      <c r="H57" s="749"/>
    </row>
    <row r="58" spans="1:8" x14ac:dyDescent="0.25">
      <c r="A58" s="405" t="s">
        <v>609</v>
      </c>
      <c r="B58" s="394" t="s">
        <v>610</v>
      </c>
      <c r="C58" s="396"/>
      <c r="D58" s="396"/>
      <c r="E58" s="937" t="s">
        <v>598</v>
      </c>
      <c r="F58" s="938"/>
      <c r="G58" s="939" t="s">
        <v>564</v>
      </c>
      <c r="H58" s="940"/>
    </row>
    <row r="59" spans="1:8" x14ac:dyDescent="0.25">
      <c r="A59" s="433" t="s">
        <v>71</v>
      </c>
      <c r="B59" s="417" t="s">
        <v>611</v>
      </c>
      <c r="C59" s="410"/>
      <c r="D59" s="410"/>
      <c r="E59" s="439"/>
      <c r="F59" s="412"/>
      <c r="G59" s="421"/>
      <c r="H59" s="422"/>
    </row>
    <row r="60" spans="1:8" x14ac:dyDescent="0.25">
      <c r="A60" s="429" t="s">
        <v>72</v>
      </c>
      <c r="B60" s="380" t="s">
        <v>612</v>
      </c>
      <c r="C60" s="381"/>
      <c r="D60" s="381"/>
      <c r="E60" s="935">
        <f>D40+E50-E56</f>
        <v>0</v>
      </c>
      <c r="F60" s="936"/>
      <c r="G60" s="439"/>
      <c r="H60" s="440"/>
    </row>
    <row r="61" spans="1:8" x14ac:dyDescent="0.25">
      <c r="A61" s="441"/>
      <c r="B61" s="442"/>
      <c r="C61" s="443"/>
      <c r="D61" s="443"/>
      <c r="E61" s="444"/>
      <c r="F61" s="445"/>
      <c r="G61" s="446"/>
      <c r="H61" s="445"/>
    </row>
    <row r="62" spans="1:8" x14ac:dyDescent="0.25">
      <c r="A62" s="368"/>
      <c r="B62" s="369"/>
      <c r="C62" s="369"/>
      <c r="D62" s="447"/>
      <c r="E62" s="369"/>
      <c r="F62" s="448">
        <f>E50-D39-E56</f>
        <v>0</v>
      </c>
      <c r="G62" s="369"/>
      <c r="H62" s="369"/>
    </row>
    <row r="63" spans="1:8" x14ac:dyDescent="0.25">
      <c r="A63" s="368"/>
      <c r="B63" s="369"/>
      <c r="C63" s="369"/>
      <c r="D63" s="369"/>
      <c r="E63" s="369"/>
      <c r="F63" s="448"/>
      <c r="G63" s="369"/>
      <c r="H63" s="369"/>
    </row>
    <row r="64" spans="1:8" ht="15.75" x14ac:dyDescent="0.3">
      <c r="A64" s="368"/>
      <c r="B64" s="369"/>
      <c r="C64" s="448"/>
      <c r="D64" s="932" t="s">
        <v>980</v>
      </c>
      <c r="E64" s="932"/>
      <c r="F64" s="932"/>
      <c r="G64" s="932"/>
      <c r="H64" s="932"/>
    </row>
    <row r="65" spans="1:8" x14ac:dyDescent="0.25">
      <c r="A65" s="368"/>
      <c r="B65" s="369"/>
      <c r="C65" s="449"/>
      <c r="D65" s="450"/>
      <c r="E65" s="151"/>
      <c r="F65" s="151"/>
      <c r="G65" s="151"/>
      <c r="H65" s="151"/>
    </row>
    <row r="66" spans="1:8" ht="15.75" x14ac:dyDescent="0.3">
      <c r="A66" s="368"/>
      <c r="B66" s="369"/>
      <c r="C66" s="369"/>
      <c r="D66" s="933" t="s">
        <v>152</v>
      </c>
      <c r="E66" s="933"/>
      <c r="F66" s="933"/>
      <c r="G66" s="933"/>
      <c r="H66" s="933"/>
    </row>
    <row r="67" spans="1:8" ht="15.75" x14ac:dyDescent="0.3">
      <c r="A67" s="368"/>
      <c r="B67" s="369"/>
      <c r="C67" s="451"/>
      <c r="D67" s="933" t="s">
        <v>384</v>
      </c>
      <c r="E67" s="933"/>
      <c r="F67" s="933"/>
      <c r="G67" s="933"/>
      <c r="H67" s="933"/>
    </row>
    <row r="68" spans="1:8" ht="15.75" x14ac:dyDescent="0.3">
      <c r="A68" s="368"/>
      <c r="B68" s="369"/>
      <c r="C68" s="451"/>
      <c r="D68" s="452"/>
      <c r="E68" s="452"/>
      <c r="F68" s="452"/>
      <c r="G68" s="452"/>
      <c r="H68" s="452"/>
    </row>
    <row r="69" spans="1:8" ht="15.75" x14ac:dyDescent="0.3">
      <c r="A69" s="368"/>
      <c r="B69" s="369"/>
      <c r="C69" s="451"/>
      <c r="D69" s="452"/>
      <c r="E69" s="452"/>
      <c r="F69" s="452"/>
      <c r="G69" s="452"/>
      <c r="H69" s="452"/>
    </row>
    <row r="70" spans="1:8" ht="15.75" x14ac:dyDescent="0.3">
      <c r="A70" s="368"/>
      <c r="B70" s="369"/>
      <c r="C70" s="369"/>
      <c r="D70" s="452"/>
      <c r="E70" s="452"/>
      <c r="F70" s="452"/>
      <c r="G70" s="452"/>
      <c r="H70" s="452"/>
    </row>
    <row r="71" spans="1:8" ht="15.75" x14ac:dyDescent="0.3">
      <c r="A71" s="368"/>
      <c r="B71" s="369"/>
      <c r="C71" s="369"/>
      <c r="D71" s="453"/>
      <c r="E71" s="452"/>
      <c r="F71" s="452"/>
      <c r="G71" s="452"/>
      <c r="H71" s="452"/>
    </row>
    <row r="72" spans="1:8" x14ac:dyDescent="0.25">
      <c r="A72" s="368"/>
      <c r="B72" s="369"/>
      <c r="C72" s="369"/>
      <c r="D72" s="934" t="s">
        <v>973</v>
      </c>
      <c r="E72" s="934"/>
      <c r="F72" s="934"/>
      <c r="G72" s="934"/>
      <c r="H72" s="934"/>
    </row>
    <row r="73" spans="1:8" ht="15.75" x14ac:dyDescent="0.3">
      <c r="A73" s="368"/>
      <c r="B73" s="369"/>
      <c r="C73" s="369"/>
      <c r="D73" s="933" t="s">
        <v>977</v>
      </c>
      <c r="E73" s="933"/>
      <c r="F73" s="933"/>
      <c r="G73" s="933"/>
      <c r="H73" s="933"/>
    </row>
    <row r="116" spans="1:6" x14ac:dyDescent="0.25">
      <c r="A116" s="921" t="s">
        <v>385</v>
      </c>
      <c r="B116" s="921"/>
      <c r="C116" s="921"/>
      <c r="D116" s="921"/>
      <c r="E116" s="921"/>
      <c r="F116" s="921"/>
    </row>
    <row r="117" spans="1:6" x14ac:dyDescent="0.25">
      <c r="A117" s="927" t="s">
        <v>613</v>
      </c>
      <c r="B117" s="927"/>
      <c r="C117" s="927"/>
      <c r="D117" s="927"/>
      <c r="E117" s="927"/>
      <c r="F117" s="927"/>
    </row>
    <row r="118" spans="1:6" x14ac:dyDescent="0.25">
      <c r="A118" s="921" t="s">
        <v>614</v>
      </c>
      <c r="B118" s="921"/>
      <c r="C118" s="921"/>
      <c r="D118" s="921"/>
      <c r="E118" s="921"/>
      <c r="F118" s="921"/>
    </row>
    <row r="119" spans="1:6" x14ac:dyDescent="0.25">
      <c r="A119" s="921" t="s">
        <v>615</v>
      </c>
      <c r="B119" s="921"/>
      <c r="C119" s="921"/>
      <c r="D119" s="921"/>
      <c r="E119" s="921"/>
      <c r="F119" s="921"/>
    </row>
    <row r="120" spans="1:6" x14ac:dyDescent="0.25">
      <c r="A120" s="921" t="s">
        <v>616</v>
      </c>
      <c r="B120" s="921"/>
      <c r="C120" s="921"/>
      <c r="D120" s="921"/>
      <c r="E120" s="921"/>
      <c r="F120" s="921"/>
    </row>
    <row r="121" spans="1:6" x14ac:dyDescent="0.25">
      <c r="A121" s="454"/>
      <c r="B121" s="151"/>
      <c r="C121" s="455"/>
      <c r="D121" s="151"/>
      <c r="E121" s="151"/>
      <c r="F121" s="151"/>
    </row>
    <row r="122" spans="1:6" x14ac:dyDescent="0.25">
      <c r="A122" s="456" t="s">
        <v>617</v>
      </c>
      <c r="B122" s="930" t="s">
        <v>618</v>
      </c>
      <c r="C122" s="930">
        <v>2018</v>
      </c>
      <c r="D122" s="930">
        <v>2017</v>
      </c>
      <c r="E122" s="930" t="s">
        <v>619</v>
      </c>
      <c r="F122" s="930" t="s">
        <v>620</v>
      </c>
    </row>
    <row r="123" spans="1:6" x14ac:dyDescent="0.25">
      <c r="A123" s="457" t="s">
        <v>621</v>
      </c>
      <c r="B123" s="931"/>
      <c r="C123" s="931"/>
      <c r="D123" s="931"/>
      <c r="E123" s="931"/>
      <c r="F123" s="931"/>
    </row>
    <row r="124" spans="1:6" x14ac:dyDescent="0.25">
      <c r="A124" s="458" t="s">
        <v>207</v>
      </c>
      <c r="B124" s="458" t="s">
        <v>208</v>
      </c>
      <c r="C124" s="459" t="s">
        <v>209</v>
      </c>
      <c r="D124" s="458" t="s">
        <v>210</v>
      </c>
      <c r="E124" s="458" t="s">
        <v>211</v>
      </c>
      <c r="F124" s="458" t="s">
        <v>212</v>
      </c>
    </row>
    <row r="125" spans="1:6" x14ac:dyDescent="0.25">
      <c r="A125" s="460"/>
      <c r="B125" s="460"/>
      <c r="C125" s="461"/>
      <c r="D125" s="460"/>
      <c r="E125" s="460"/>
      <c r="F125" s="460"/>
    </row>
    <row r="126" spans="1:6" x14ac:dyDescent="0.25">
      <c r="A126" s="462">
        <v>8</v>
      </c>
      <c r="B126" s="463" t="s">
        <v>622</v>
      </c>
      <c r="C126" s="464"/>
      <c r="D126" s="465"/>
      <c r="E126" s="466"/>
      <c r="F126" s="466"/>
    </row>
    <row r="127" spans="1:6" x14ac:dyDescent="0.25">
      <c r="A127" s="462" t="s">
        <v>623</v>
      </c>
      <c r="B127" s="463" t="s">
        <v>571</v>
      </c>
      <c r="C127" s="464"/>
      <c r="D127" s="465"/>
      <c r="E127" s="466"/>
      <c r="F127" s="466"/>
    </row>
    <row r="128" spans="1:6" x14ac:dyDescent="0.25">
      <c r="A128" s="467" t="s">
        <v>624</v>
      </c>
      <c r="B128" s="468" t="s">
        <v>625</v>
      </c>
      <c r="C128" s="464">
        <v>0</v>
      </c>
      <c r="D128" s="465">
        <v>0</v>
      </c>
      <c r="E128" s="466"/>
      <c r="F128" s="466">
        <v>0</v>
      </c>
    </row>
    <row r="129" spans="1:6" x14ac:dyDescent="0.25">
      <c r="A129" s="467" t="s">
        <v>626</v>
      </c>
      <c r="B129" s="468" t="s">
        <v>627</v>
      </c>
      <c r="C129" s="464"/>
      <c r="D129" s="465"/>
      <c r="E129" s="466"/>
      <c r="F129" s="466">
        <v>0</v>
      </c>
    </row>
    <row r="130" spans="1:6" ht="25.5" x14ac:dyDescent="0.25">
      <c r="A130" s="467" t="s">
        <v>628</v>
      </c>
      <c r="B130" s="469" t="s">
        <v>629</v>
      </c>
      <c r="C130" s="464">
        <v>0</v>
      </c>
      <c r="D130" s="465">
        <v>0</v>
      </c>
      <c r="E130" s="466"/>
      <c r="F130" s="466">
        <v>0</v>
      </c>
    </row>
    <row r="131" spans="1:6" x14ac:dyDescent="0.25">
      <c r="A131" s="467" t="s">
        <v>630</v>
      </c>
      <c r="B131" s="469" t="s">
        <v>631</v>
      </c>
      <c r="C131" s="464"/>
      <c r="D131" s="464">
        <v>0</v>
      </c>
      <c r="E131" s="466"/>
      <c r="F131" s="466">
        <v>0</v>
      </c>
    </row>
    <row r="132" spans="1:6" x14ac:dyDescent="0.25">
      <c r="A132" s="470"/>
      <c r="B132" s="471"/>
      <c r="C132" s="472"/>
      <c r="D132" s="472"/>
      <c r="E132" s="473"/>
      <c r="F132" s="473"/>
    </row>
    <row r="133" spans="1:6" x14ac:dyDescent="0.25">
      <c r="A133" s="474"/>
      <c r="B133" s="475" t="s">
        <v>632</v>
      </c>
      <c r="C133" s="476">
        <f>SUM(C128:C131)</f>
        <v>0</v>
      </c>
      <c r="D133" s="476">
        <f>SUM(D128:D131)</f>
        <v>0</v>
      </c>
      <c r="E133" s="477"/>
      <c r="F133" s="477">
        <f>SUM(F128:F132)</f>
        <v>0</v>
      </c>
    </row>
    <row r="134" spans="1:6" x14ac:dyDescent="0.25">
      <c r="A134" s="474"/>
      <c r="B134" s="475" t="s">
        <v>98</v>
      </c>
      <c r="C134" s="476">
        <f>SUM(C133)</f>
        <v>0</v>
      </c>
      <c r="D134" s="476">
        <f>SUM(D129:D132)</f>
        <v>0</v>
      </c>
      <c r="E134" s="477"/>
      <c r="F134" s="477">
        <f>SUM(F129:F133)</f>
        <v>0</v>
      </c>
    </row>
    <row r="135" spans="1:6" x14ac:dyDescent="0.25">
      <c r="A135" s="470"/>
      <c r="B135" s="471"/>
      <c r="C135" s="472"/>
      <c r="D135" s="472"/>
      <c r="E135" s="472"/>
      <c r="F135" s="472"/>
    </row>
    <row r="136" spans="1:6" x14ac:dyDescent="0.25">
      <c r="A136" s="478" t="s">
        <v>149</v>
      </c>
      <c r="B136" s="463" t="s">
        <v>633</v>
      </c>
      <c r="C136" s="479">
        <f>SUM(C137)</f>
        <v>67272397459.690002</v>
      </c>
      <c r="D136" s="479">
        <f>SUM(D137)</f>
        <v>48419415271.629997</v>
      </c>
      <c r="E136" s="479">
        <f>SUM(E137)</f>
        <v>18852982188.060001</v>
      </c>
      <c r="F136" s="480">
        <f>SUM(D136/E136*100)%</f>
        <v>2.5682629298984354</v>
      </c>
    </row>
    <row r="137" spans="1:6" x14ac:dyDescent="0.25">
      <c r="A137" s="478" t="s">
        <v>634</v>
      </c>
      <c r="B137" s="463" t="s">
        <v>635</v>
      </c>
      <c r="C137" s="479">
        <f>SUM(C138:C140)</f>
        <v>67272397459.690002</v>
      </c>
      <c r="D137" s="479">
        <f>SUM(D138:D140)</f>
        <v>48419415271.629997</v>
      </c>
      <c r="E137" s="479">
        <f>SUM(E138:E140)</f>
        <v>18852982188.060001</v>
      </c>
      <c r="F137" s="480">
        <f>SUM(D137/E137*100)%</f>
        <v>2.5682629298984354</v>
      </c>
    </row>
    <row r="138" spans="1:6" x14ac:dyDescent="0.25">
      <c r="A138" s="467" t="s">
        <v>636</v>
      </c>
      <c r="B138" s="468" t="s">
        <v>637</v>
      </c>
      <c r="C138" s="481">
        <v>19335852361</v>
      </c>
      <c r="D138" s="464">
        <v>18502784576</v>
      </c>
      <c r="E138" s="464">
        <f>SUM(C138-D138)</f>
        <v>833067785</v>
      </c>
      <c r="F138" s="480">
        <f>SUM(D138/E138*100%)</f>
        <v>22.210419018903725</v>
      </c>
    </row>
    <row r="139" spans="1:6" x14ac:dyDescent="0.25">
      <c r="A139" s="467" t="s">
        <v>638</v>
      </c>
      <c r="B139" s="468" t="s">
        <v>639</v>
      </c>
      <c r="C139" s="481">
        <v>45445220018</v>
      </c>
      <c r="D139" s="464">
        <v>27405230688</v>
      </c>
      <c r="E139" s="464">
        <f>SUM(C139-D139)</f>
        <v>18039989330</v>
      </c>
      <c r="F139" s="480">
        <f>SUM(D139/E139*100%)</f>
        <v>1.5191378546120238</v>
      </c>
    </row>
    <row r="140" spans="1:6" x14ac:dyDescent="0.25">
      <c r="A140" s="467" t="s">
        <v>640</v>
      </c>
      <c r="B140" s="468" t="s">
        <v>641</v>
      </c>
      <c r="C140" s="464">
        <v>2491325080.6900001</v>
      </c>
      <c r="D140" s="464">
        <v>2511400007.6300001</v>
      </c>
      <c r="E140" s="482">
        <f>SUM(C140-D140)</f>
        <v>-20074926.940000057</v>
      </c>
      <c r="F140" s="480">
        <f>SUM(D140/E140*100%)</f>
        <v>-125.10132739890275</v>
      </c>
    </row>
    <row r="141" spans="1:6" x14ac:dyDescent="0.25">
      <c r="A141" s="467" t="s">
        <v>642</v>
      </c>
      <c r="B141" s="468" t="s">
        <v>643</v>
      </c>
      <c r="C141" s="464">
        <v>0</v>
      </c>
      <c r="D141" s="464">
        <v>0</v>
      </c>
      <c r="E141" s="482">
        <f>SUM(C141-D141)</f>
        <v>0</v>
      </c>
      <c r="F141" s="481">
        <v>0</v>
      </c>
    </row>
    <row r="142" spans="1:6" x14ac:dyDescent="0.25">
      <c r="A142" s="483"/>
      <c r="B142" s="468"/>
      <c r="C142" s="464"/>
      <c r="D142" s="464"/>
      <c r="E142" s="482"/>
      <c r="F142" s="481"/>
    </row>
    <row r="143" spans="1:6" x14ac:dyDescent="0.25">
      <c r="A143" s="484"/>
      <c r="B143" s="485"/>
      <c r="C143" s="486"/>
      <c r="D143" s="486"/>
      <c r="E143" s="486"/>
      <c r="F143" s="487"/>
    </row>
    <row r="144" spans="1:6" x14ac:dyDescent="0.25">
      <c r="A144" s="488"/>
      <c r="B144" s="475" t="s">
        <v>644</v>
      </c>
      <c r="C144" s="476">
        <f>SUM(C136)</f>
        <v>67272397459.690002</v>
      </c>
      <c r="D144" s="476">
        <f>SUM(D136)</f>
        <v>48419415271.629997</v>
      </c>
      <c r="E144" s="476">
        <f>SUM(E136)</f>
        <v>18852982188.060001</v>
      </c>
      <c r="F144" s="489">
        <f>SUM(D144/E144*100)%</f>
        <v>2.5682629298984354</v>
      </c>
    </row>
    <row r="145" spans="1:6" x14ac:dyDescent="0.25">
      <c r="A145" s="490"/>
      <c r="B145" s="475" t="s">
        <v>645</v>
      </c>
      <c r="C145" s="476">
        <f>SUM(C136)</f>
        <v>67272397459.690002</v>
      </c>
      <c r="D145" s="476">
        <f>SUM(D136)</f>
        <v>48419415271.629997</v>
      </c>
      <c r="E145" s="476">
        <f>SUM(E136)</f>
        <v>18852982188.060001</v>
      </c>
      <c r="F145" s="489">
        <f>SUM(D145/E145*100)%</f>
        <v>2.5682629298984354</v>
      </c>
    </row>
    <row r="146" spans="1:6" x14ac:dyDescent="0.25">
      <c r="A146" s="490"/>
      <c r="B146" s="475" t="s">
        <v>646</v>
      </c>
      <c r="C146" s="491">
        <f>-C145+C133</f>
        <v>-67272397459.690002</v>
      </c>
      <c r="D146" s="491">
        <f>-D145+D133</f>
        <v>-48419415271.629997</v>
      </c>
      <c r="E146" s="491">
        <f>-E145+E133</f>
        <v>-18852982188.060001</v>
      </c>
      <c r="F146" s="489">
        <f>SUM(D146/E146*100)%</f>
        <v>2.5682629298984354</v>
      </c>
    </row>
    <row r="147" spans="1:6" x14ac:dyDescent="0.25">
      <c r="A147" s="454"/>
      <c r="B147" s="151"/>
      <c r="C147" s="455"/>
      <c r="D147" s="151"/>
      <c r="E147" s="151"/>
      <c r="F147" s="492"/>
    </row>
    <row r="148" spans="1:6" x14ac:dyDescent="0.25">
      <c r="A148" s="454"/>
      <c r="B148" s="151"/>
      <c r="C148" s="455"/>
      <c r="D148" s="151"/>
      <c r="E148" s="151"/>
      <c r="F148" s="492"/>
    </row>
    <row r="149" spans="1:6" x14ac:dyDescent="0.25">
      <c r="A149" s="454"/>
      <c r="B149" s="151"/>
      <c r="C149" s="151"/>
      <c r="D149" s="151"/>
      <c r="E149" s="151"/>
      <c r="F149" s="492"/>
    </row>
    <row r="150" spans="1:6" x14ac:dyDescent="0.25">
      <c r="A150" s="454"/>
      <c r="B150" s="151"/>
      <c r="C150" s="151"/>
      <c r="D150" s="920" t="s">
        <v>444</v>
      </c>
      <c r="E150" s="920"/>
      <c r="F150" s="920"/>
    </row>
    <row r="151" spans="1:6" x14ac:dyDescent="0.25">
      <c r="A151" s="454"/>
      <c r="B151" s="151"/>
      <c r="C151" s="151"/>
      <c r="D151" s="493"/>
      <c r="E151" s="493"/>
      <c r="F151" s="493"/>
    </row>
    <row r="152" spans="1:6" x14ac:dyDescent="0.25">
      <c r="A152" s="454"/>
      <c r="B152" s="151"/>
      <c r="C152" s="151"/>
      <c r="D152" s="928" t="s">
        <v>152</v>
      </c>
      <c r="E152" s="928"/>
      <c r="F152" s="928"/>
    </row>
    <row r="153" spans="1:6" x14ac:dyDescent="0.25">
      <c r="A153" s="454"/>
      <c r="B153" s="151"/>
      <c r="C153" s="151"/>
      <c r="D153" s="928" t="s">
        <v>384</v>
      </c>
      <c r="E153" s="928"/>
      <c r="F153" s="928"/>
    </row>
    <row r="154" spans="1:6" x14ac:dyDescent="0.25">
      <c r="A154" s="454"/>
      <c r="B154" s="151"/>
      <c r="C154" s="151"/>
      <c r="D154" s="492"/>
      <c r="E154" s="151"/>
      <c r="F154" s="492"/>
    </row>
    <row r="155" spans="1:6" x14ac:dyDescent="0.25">
      <c r="A155" s="454"/>
      <c r="B155" s="151"/>
      <c r="C155" s="151"/>
      <c r="D155" s="492"/>
      <c r="E155" s="151"/>
      <c r="F155" s="492"/>
    </row>
    <row r="156" spans="1:6" x14ac:dyDescent="0.25">
      <c r="A156" s="454"/>
      <c r="B156" s="151"/>
      <c r="C156" s="455"/>
      <c r="D156" s="492"/>
      <c r="E156" s="151"/>
      <c r="F156" s="492"/>
    </row>
    <row r="157" spans="1:6" x14ac:dyDescent="0.25">
      <c r="A157" s="454"/>
      <c r="B157" s="151"/>
      <c r="C157" s="455"/>
      <c r="D157" s="929" t="s">
        <v>222</v>
      </c>
      <c r="E157" s="929"/>
      <c r="F157" s="929"/>
    </row>
    <row r="158" spans="1:6" x14ac:dyDescent="0.25">
      <c r="A158" s="454"/>
      <c r="B158" s="151"/>
      <c r="C158" s="455"/>
      <c r="D158" s="928" t="s">
        <v>50</v>
      </c>
      <c r="E158" s="928"/>
      <c r="F158" s="928"/>
    </row>
    <row r="174" spans="1:5" ht="6.75" customHeight="1" x14ac:dyDescent="0.25"/>
    <row r="175" spans="1:5" x14ac:dyDescent="0.25">
      <c r="A175" s="949" t="s">
        <v>385</v>
      </c>
      <c r="B175" s="949"/>
      <c r="C175" s="949"/>
      <c r="D175" s="949"/>
      <c r="E175" s="949"/>
    </row>
    <row r="176" spans="1:5" ht="10.5" customHeight="1" x14ac:dyDescent="0.25">
      <c r="A176" s="949" t="s">
        <v>284</v>
      </c>
      <c r="B176" s="949"/>
      <c r="C176" s="949"/>
      <c r="D176" s="949"/>
      <c r="E176" s="949"/>
    </row>
    <row r="177" spans="1:7" ht="11.25" customHeight="1" x14ac:dyDescent="0.25">
      <c r="A177" s="949" t="s">
        <v>285</v>
      </c>
      <c r="B177" s="949"/>
      <c r="C177" s="949"/>
      <c r="D177" s="949"/>
      <c r="E177" s="949"/>
    </row>
    <row r="178" spans="1:7" ht="10.5" customHeight="1" x14ac:dyDescent="0.25">
      <c r="A178" s="949" t="s">
        <v>452</v>
      </c>
      <c r="B178" s="949"/>
      <c r="C178" s="949"/>
      <c r="D178" s="949"/>
      <c r="E178" s="949"/>
    </row>
    <row r="179" spans="1:7" ht="4.5" customHeight="1" x14ac:dyDescent="0.25">
      <c r="A179" s="949"/>
      <c r="B179" s="949"/>
      <c r="C179" s="949"/>
      <c r="D179" s="949"/>
      <c r="E179" s="949"/>
    </row>
    <row r="180" spans="1:7" x14ac:dyDescent="0.25">
      <c r="A180" s="950" t="s">
        <v>155</v>
      </c>
      <c r="B180" s="951"/>
      <c r="C180" s="950" t="s">
        <v>46</v>
      </c>
      <c r="D180" s="953" t="s">
        <v>453</v>
      </c>
      <c r="E180" s="953" t="s">
        <v>386</v>
      </c>
    </row>
    <row r="181" spans="1:7" ht="6.75" customHeight="1" x14ac:dyDescent="0.25">
      <c r="A181" s="952"/>
      <c r="B181" s="952"/>
      <c r="C181" s="952"/>
      <c r="D181" s="952"/>
      <c r="E181" s="952"/>
    </row>
    <row r="182" spans="1:7" x14ac:dyDescent="0.25">
      <c r="A182" s="954" t="s">
        <v>207</v>
      </c>
      <c r="B182" s="954"/>
      <c r="C182" s="170" t="s">
        <v>208</v>
      </c>
      <c r="D182" s="171" t="s">
        <v>209</v>
      </c>
      <c r="E182" s="171" t="s">
        <v>209</v>
      </c>
    </row>
    <row r="183" spans="1:7" x14ac:dyDescent="0.25">
      <c r="A183" s="955" t="s">
        <v>286</v>
      </c>
      <c r="B183" s="955"/>
      <c r="C183" s="172" t="s">
        <v>287</v>
      </c>
      <c r="D183" s="173">
        <f>SUM(D184+D199+D208)</f>
        <v>50413139650.37999</v>
      </c>
      <c r="E183" s="173">
        <f>SUM(E184+E199)</f>
        <v>50568612616.080002</v>
      </c>
    </row>
    <row r="184" spans="1:7" x14ac:dyDescent="0.25">
      <c r="A184" s="956">
        <v>1</v>
      </c>
      <c r="B184" s="956"/>
      <c r="C184" s="172" t="s">
        <v>288</v>
      </c>
      <c r="D184" s="174">
        <f>SUM(D185:D197)</f>
        <v>37912980</v>
      </c>
      <c r="E184" s="174">
        <v>10559915</v>
      </c>
    </row>
    <row r="185" spans="1:7" ht="11.25" customHeight="1" x14ac:dyDescent="0.25">
      <c r="A185" s="175"/>
      <c r="B185" s="176"/>
      <c r="C185" s="172" t="s">
        <v>289</v>
      </c>
      <c r="D185" s="174"/>
      <c r="E185" s="174"/>
    </row>
    <row r="186" spans="1:7" ht="12" customHeight="1" x14ac:dyDescent="0.25">
      <c r="A186" s="175"/>
      <c r="B186" s="177"/>
      <c r="C186" s="178" t="s">
        <v>290</v>
      </c>
      <c r="D186" s="174">
        <v>0</v>
      </c>
      <c r="E186" s="174">
        <v>0</v>
      </c>
    </row>
    <row r="187" spans="1:7" ht="12.75" customHeight="1" x14ac:dyDescent="0.25">
      <c r="A187" s="175"/>
      <c r="B187" s="177"/>
      <c r="C187" s="178" t="s">
        <v>291</v>
      </c>
      <c r="D187" s="174">
        <v>0</v>
      </c>
      <c r="E187" s="174">
        <v>0</v>
      </c>
    </row>
    <row r="188" spans="1:7" ht="12.75" customHeight="1" x14ac:dyDescent="0.25">
      <c r="A188" s="175"/>
      <c r="B188" s="177"/>
      <c r="C188" s="178" t="s">
        <v>292</v>
      </c>
      <c r="D188" s="174"/>
      <c r="E188" s="174"/>
    </row>
    <row r="189" spans="1:7" ht="12" customHeight="1" x14ac:dyDescent="0.25">
      <c r="A189" s="175"/>
      <c r="B189" s="177"/>
      <c r="C189" s="178" t="s">
        <v>293</v>
      </c>
      <c r="D189" s="174">
        <v>0</v>
      </c>
      <c r="E189" s="174">
        <v>0</v>
      </c>
      <c r="G189" s="159"/>
    </row>
    <row r="190" spans="1:7" x14ac:dyDescent="0.25">
      <c r="A190" s="947"/>
      <c r="B190" s="948"/>
      <c r="C190" s="172" t="s">
        <v>294</v>
      </c>
      <c r="D190" s="174"/>
      <c r="E190" s="174"/>
      <c r="G190" s="159"/>
    </row>
    <row r="191" spans="1:7" x14ac:dyDescent="0.25">
      <c r="A191" s="175"/>
      <c r="B191" s="177"/>
      <c r="C191" s="178" t="s">
        <v>295</v>
      </c>
      <c r="D191" s="174">
        <v>0</v>
      </c>
      <c r="E191" s="174">
        <v>0</v>
      </c>
      <c r="G191" s="160"/>
    </row>
    <row r="192" spans="1:7" x14ac:dyDescent="0.25">
      <c r="A192" s="175"/>
      <c r="B192" s="177"/>
      <c r="C192" s="178" t="s">
        <v>296</v>
      </c>
      <c r="D192" s="174">
        <v>0</v>
      </c>
      <c r="E192" s="174">
        <v>0</v>
      </c>
    </row>
    <row r="193" spans="1:5" ht="13.5" customHeight="1" x14ac:dyDescent="0.25">
      <c r="A193" s="947"/>
      <c r="B193" s="948"/>
      <c r="C193" s="178" t="s">
        <v>297</v>
      </c>
      <c r="D193" s="174"/>
      <c r="E193" s="174"/>
    </row>
    <row r="194" spans="1:5" ht="13.5" customHeight="1" x14ac:dyDescent="0.25">
      <c r="A194" s="175"/>
      <c r="B194" s="177"/>
      <c r="C194" s="178" t="s">
        <v>298</v>
      </c>
      <c r="D194" s="174">
        <v>0</v>
      </c>
      <c r="E194" s="174">
        <v>0</v>
      </c>
    </row>
    <row r="195" spans="1:5" ht="12.75" customHeight="1" x14ac:dyDescent="0.25">
      <c r="A195" s="179"/>
      <c r="B195" s="180"/>
      <c r="C195" s="178" t="s">
        <v>299</v>
      </c>
      <c r="D195" s="174"/>
      <c r="E195" s="174"/>
    </row>
    <row r="196" spans="1:5" x14ac:dyDescent="0.25">
      <c r="A196" s="947"/>
      <c r="B196" s="948"/>
      <c r="C196" s="172" t="s">
        <v>300</v>
      </c>
      <c r="D196" s="174">
        <v>6000000</v>
      </c>
      <c r="E196" s="174">
        <v>2047500</v>
      </c>
    </row>
    <row r="197" spans="1:5" ht="15.75" thickBot="1" x14ac:dyDescent="0.3">
      <c r="A197" s="947"/>
      <c r="B197" s="948"/>
      <c r="C197" s="172" t="s">
        <v>189</v>
      </c>
      <c r="D197" s="181">
        <v>31912980</v>
      </c>
      <c r="E197" s="181">
        <v>8512415</v>
      </c>
    </row>
    <row r="198" spans="1:5" ht="15.75" thickBot="1" x14ac:dyDescent="0.3">
      <c r="A198" s="183"/>
      <c r="B198" s="184"/>
      <c r="C198" s="184" t="s">
        <v>301</v>
      </c>
      <c r="D198" s="185">
        <f>SUM(D186:D197)</f>
        <v>37912980</v>
      </c>
      <c r="E198" s="185">
        <f>SUM(E186:E197)</f>
        <v>10559915</v>
      </c>
    </row>
    <row r="199" spans="1:5" x14ac:dyDescent="0.25">
      <c r="A199" s="957">
        <v>2</v>
      </c>
      <c r="B199" s="957"/>
      <c r="C199" s="172" t="s">
        <v>302</v>
      </c>
      <c r="D199" s="182">
        <f>SUM(D200:D206)</f>
        <v>50371649947.519989</v>
      </c>
      <c r="E199" s="182">
        <f>SUM(E200:E206)</f>
        <v>50558052701.080002</v>
      </c>
    </row>
    <row r="200" spans="1:5" x14ac:dyDescent="0.25">
      <c r="A200" s="186"/>
      <c r="B200" s="187"/>
      <c r="C200" s="188" t="s">
        <v>19</v>
      </c>
      <c r="D200" s="174">
        <v>21690396000</v>
      </c>
      <c r="E200" s="174">
        <v>21690396000</v>
      </c>
    </row>
    <row r="201" spans="1:5" x14ac:dyDescent="0.25">
      <c r="A201" s="186"/>
      <c r="B201" s="187"/>
      <c r="C201" s="188" t="s">
        <v>196</v>
      </c>
      <c r="D201" s="174">
        <v>14843623985.49</v>
      </c>
      <c r="E201" s="174">
        <v>15612008065</v>
      </c>
    </row>
    <row r="202" spans="1:5" x14ac:dyDescent="0.25">
      <c r="A202" s="189"/>
      <c r="B202" s="187"/>
      <c r="C202" s="188" t="s">
        <v>303</v>
      </c>
      <c r="D202" s="174">
        <v>43295605245</v>
      </c>
      <c r="E202" s="174">
        <v>41702223195</v>
      </c>
    </row>
    <row r="203" spans="1:5" x14ac:dyDescent="0.25">
      <c r="A203" s="189"/>
      <c r="B203" s="187"/>
      <c r="C203" s="190" t="s">
        <v>203</v>
      </c>
      <c r="D203" s="174">
        <v>0</v>
      </c>
      <c r="E203" s="174">
        <v>0</v>
      </c>
    </row>
    <row r="204" spans="1:5" x14ac:dyDescent="0.25">
      <c r="A204" s="189"/>
      <c r="B204" s="187"/>
      <c r="C204" s="188" t="s">
        <v>304</v>
      </c>
      <c r="D204" s="174">
        <v>626629400</v>
      </c>
      <c r="E204" s="174">
        <v>611629400</v>
      </c>
    </row>
    <row r="205" spans="1:5" x14ac:dyDescent="0.25">
      <c r="A205" s="189"/>
      <c r="B205" s="187"/>
      <c r="C205" s="188" t="s">
        <v>305</v>
      </c>
      <c r="D205" s="191">
        <v>0</v>
      </c>
      <c r="E205" s="191">
        <v>0</v>
      </c>
    </row>
    <row r="206" spans="1:5" ht="15.75" thickBot="1" x14ac:dyDescent="0.3">
      <c r="A206" s="189"/>
      <c r="B206" s="187"/>
      <c r="C206" s="188" t="s">
        <v>306</v>
      </c>
      <c r="D206" s="192">
        <v>-30084604682.970001</v>
      </c>
      <c r="E206" s="192">
        <v>-29058203958.919998</v>
      </c>
    </row>
    <row r="207" spans="1:5" ht="15.75" thickBot="1" x14ac:dyDescent="0.3">
      <c r="A207" s="183"/>
      <c r="B207" s="184"/>
      <c r="C207" s="184" t="s">
        <v>307</v>
      </c>
      <c r="D207" s="193">
        <f>SUM(D199)</f>
        <v>50371649947.519989</v>
      </c>
      <c r="E207" s="193">
        <f>SUM(E199)</f>
        <v>50558052701.080002</v>
      </c>
    </row>
    <row r="208" spans="1:5" x14ac:dyDescent="0.25">
      <c r="A208" s="958">
        <v>3</v>
      </c>
      <c r="B208" s="959"/>
      <c r="C208" s="172" t="s">
        <v>308</v>
      </c>
      <c r="D208" s="182">
        <f>D212</f>
        <v>3576722.86</v>
      </c>
      <c r="E208" s="182">
        <v>0</v>
      </c>
    </row>
    <row r="209" spans="1:7" x14ac:dyDescent="0.25">
      <c r="A209" s="186"/>
      <c r="B209" s="187"/>
      <c r="C209" s="172" t="s">
        <v>309</v>
      </c>
      <c r="D209" s="174">
        <v>0</v>
      </c>
      <c r="E209" s="174">
        <v>0</v>
      </c>
    </row>
    <row r="210" spans="1:7" x14ac:dyDescent="0.25">
      <c r="A210" s="186"/>
      <c r="B210" s="187"/>
      <c r="C210" s="188" t="s">
        <v>454</v>
      </c>
      <c r="D210" s="174">
        <v>1483001079.51</v>
      </c>
      <c r="E210" s="174"/>
    </row>
    <row r="211" spans="1:7" x14ac:dyDescent="0.25">
      <c r="A211" s="186"/>
      <c r="B211" s="187"/>
      <c r="C211" s="188" t="s">
        <v>449</v>
      </c>
      <c r="D211" s="174">
        <v>-1479424356.6500001</v>
      </c>
      <c r="E211" s="174">
        <v>0</v>
      </c>
    </row>
    <row r="212" spans="1:7" x14ac:dyDescent="0.25">
      <c r="A212" s="194"/>
      <c r="B212" s="195"/>
      <c r="C212" s="172" t="s">
        <v>310</v>
      </c>
      <c r="D212" s="173">
        <v>3576722.86</v>
      </c>
      <c r="E212" s="173">
        <v>0</v>
      </c>
    </row>
    <row r="213" spans="1:7" ht="15.75" thickBot="1" x14ac:dyDescent="0.3">
      <c r="A213" s="189"/>
      <c r="B213" s="187"/>
      <c r="C213" s="188" t="s">
        <v>311</v>
      </c>
      <c r="D213" s="196"/>
      <c r="E213" s="196"/>
    </row>
    <row r="214" spans="1:7" ht="12.75" customHeight="1" thickBot="1" x14ac:dyDescent="0.3">
      <c r="A214" s="183"/>
      <c r="B214" s="184"/>
      <c r="C214" s="184" t="s">
        <v>312</v>
      </c>
      <c r="D214" s="193">
        <f>SUM(D208)</f>
        <v>3576722.86</v>
      </c>
      <c r="E214" s="193">
        <f>SUM(E208)</f>
        <v>0</v>
      </c>
    </row>
    <row r="215" spans="1:7" ht="15.75" thickBot="1" x14ac:dyDescent="0.3">
      <c r="A215" s="183"/>
      <c r="B215" s="184"/>
      <c r="C215" s="184" t="s">
        <v>313</v>
      </c>
      <c r="D215" s="193">
        <f>SUM(D198+D207)+D208</f>
        <v>50413139650.37999</v>
      </c>
      <c r="E215" s="193">
        <f>SUM(E198+E207)</f>
        <v>50568612616.080002</v>
      </c>
      <c r="G215" s="2"/>
    </row>
    <row r="216" spans="1:7" ht="4.5" customHeight="1" x14ac:dyDescent="0.25">
      <c r="A216" s="189"/>
      <c r="B216" s="187"/>
      <c r="C216" s="178"/>
      <c r="D216" s="197"/>
      <c r="E216" s="197"/>
      <c r="G216" s="2"/>
    </row>
    <row r="217" spans="1:7" x14ac:dyDescent="0.25">
      <c r="A217" s="958">
        <v>4</v>
      </c>
      <c r="B217" s="959"/>
      <c r="C217" s="198" t="s">
        <v>314</v>
      </c>
      <c r="D217" s="182">
        <f>SUM(D218)</f>
        <v>1139565197</v>
      </c>
      <c r="E217" s="182">
        <f>SUM(E218)</f>
        <v>799852399</v>
      </c>
      <c r="G217" s="92"/>
    </row>
    <row r="218" spans="1:7" x14ac:dyDescent="0.25">
      <c r="A218" s="189"/>
      <c r="B218" s="195"/>
      <c r="C218" s="198" t="s">
        <v>315</v>
      </c>
      <c r="D218" s="182">
        <f>+D224</f>
        <v>1139565197</v>
      </c>
      <c r="E218" s="182">
        <f>+E224</f>
        <v>799852399</v>
      </c>
    </row>
    <row r="219" spans="1:7" x14ac:dyDescent="0.25">
      <c r="A219" s="189"/>
      <c r="B219" s="187"/>
      <c r="C219" s="198" t="s">
        <v>316</v>
      </c>
      <c r="D219" s="182">
        <f>SUM(D220)</f>
        <v>0</v>
      </c>
      <c r="E219" s="182">
        <f>SUM(E220)</f>
        <v>0</v>
      </c>
    </row>
    <row r="220" spans="1:7" x14ac:dyDescent="0.25">
      <c r="A220" s="189"/>
      <c r="B220" s="187"/>
      <c r="C220" s="198" t="s">
        <v>317</v>
      </c>
      <c r="D220" s="182">
        <v>0</v>
      </c>
      <c r="E220" s="182">
        <v>0</v>
      </c>
    </row>
    <row r="221" spans="1:7" x14ac:dyDescent="0.25">
      <c r="A221" s="194"/>
      <c r="B221" s="195"/>
      <c r="C221" s="198" t="s">
        <v>283</v>
      </c>
      <c r="D221" s="182">
        <v>1084319814</v>
      </c>
      <c r="E221" s="182">
        <v>770386521</v>
      </c>
    </row>
    <row r="222" spans="1:7" x14ac:dyDescent="0.25">
      <c r="A222" s="186"/>
      <c r="B222" s="187"/>
      <c r="C222" s="198" t="s">
        <v>328</v>
      </c>
      <c r="D222" s="182">
        <v>55245383</v>
      </c>
      <c r="E222" s="182">
        <v>29465878</v>
      </c>
    </row>
    <row r="223" spans="1:7" ht="13.5" customHeight="1" thickBot="1" x14ac:dyDescent="0.3">
      <c r="A223" s="186"/>
      <c r="B223" s="187"/>
      <c r="C223" s="184" t="s">
        <v>318</v>
      </c>
      <c r="D223" s="196"/>
      <c r="E223" s="196"/>
    </row>
    <row r="224" spans="1:7" ht="15.75" thickBot="1" x14ac:dyDescent="0.3">
      <c r="A224" s="183"/>
      <c r="B224" s="184"/>
      <c r="C224" s="184" t="s">
        <v>319</v>
      </c>
      <c r="D224" s="185">
        <f>SUM(D221:D222)</f>
        <v>1139565197</v>
      </c>
      <c r="E224" s="185">
        <f>SUM(E221:E222)</f>
        <v>799852399</v>
      </c>
    </row>
    <row r="225" spans="1:5" ht="6.75" customHeight="1" thickBot="1" x14ac:dyDescent="0.3">
      <c r="A225" s="186"/>
      <c r="B225" s="199"/>
      <c r="C225" s="188"/>
      <c r="D225" s="196"/>
      <c r="E225" s="196"/>
    </row>
    <row r="226" spans="1:5" ht="15.75" thickBot="1" x14ac:dyDescent="0.3">
      <c r="A226" s="958">
        <v>5</v>
      </c>
      <c r="B226" s="959"/>
      <c r="C226" s="172" t="s">
        <v>320</v>
      </c>
      <c r="D226" s="200">
        <f>SUM(D227+D228)</f>
        <v>49273574453.379997</v>
      </c>
      <c r="E226" s="200">
        <f>SUM(E227+E228)</f>
        <v>49768760217.080002</v>
      </c>
    </row>
    <row r="227" spans="1:5" x14ac:dyDescent="0.25">
      <c r="A227" s="961"/>
      <c r="B227" s="962"/>
      <c r="C227" s="172" t="s">
        <v>321</v>
      </c>
      <c r="D227" s="182">
        <f>-17019337242.62</f>
        <v>-17019337242.620001</v>
      </c>
      <c r="E227" s="182">
        <f>-124672831.92+14250742</f>
        <v>-110422089.92</v>
      </c>
    </row>
    <row r="228" spans="1:5" x14ac:dyDescent="0.25">
      <c r="A228" s="189"/>
      <c r="B228" s="187"/>
      <c r="C228" s="172" t="s">
        <v>322</v>
      </c>
      <c r="D228" s="201">
        <v>66292911696</v>
      </c>
      <c r="E228" s="201">
        <v>49879182307</v>
      </c>
    </row>
    <row r="229" spans="1:5" ht="15.75" thickBot="1" x14ac:dyDescent="0.3">
      <c r="A229" s="186"/>
      <c r="B229" s="199"/>
      <c r="C229" s="202" t="s">
        <v>323</v>
      </c>
      <c r="D229" s="203">
        <f>SUM(D226)</f>
        <v>49273574453.379997</v>
      </c>
      <c r="E229" s="203">
        <f>SUM(E226)</f>
        <v>49768760217.080002</v>
      </c>
    </row>
    <row r="230" spans="1:5" ht="15.75" thickBot="1" x14ac:dyDescent="0.3">
      <c r="A230" s="204"/>
      <c r="B230" s="205"/>
      <c r="C230" s="206" t="s">
        <v>324</v>
      </c>
      <c r="D230" s="207">
        <f>SUM(D224+D229)</f>
        <v>50413139650.379997</v>
      </c>
      <c r="E230" s="207">
        <f>SUM(E224+E229)</f>
        <v>50568612616.080002</v>
      </c>
    </row>
    <row r="231" spans="1:5" ht="9" customHeight="1" x14ac:dyDescent="0.25">
      <c r="A231" s="208"/>
      <c r="B231" s="209"/>
      <c r="C231" s="210"/>
      <c r="D231" s="210"/>
      <c r="E231" s="210"/>
    </row>
    <row r="232" spans="1:5" x14ac:dyDescent="0.25">
      <c r="A232" s="208"/>
      <c r="B232" s="209"/>
      <c r="C232" s="210"/>
      <c r="D232" s="960" t="s">
        <v>455</v>
      </c>
      <c r="E232" s="960"/>
    </row>
    <row r="233" spans="1:5" ht="6" customHeight="1" x14ac:dyDescent="0.25">
      <c r="A233" s="208"/>
      <c r="B233" s="209"/>
      <c r="C233" s="210"/>
      <c r="D233" s="211"/>
      <c r="E233" s="211"/>
    </row>
    <row r="234" spans="1:5" x14ac:dyDescent="0.25">
      <c r="A234" s="208"/>
      <c r="B234" s="209"/>
      <c r="C234" s="210"/>
      <c r="D234" s="960" t="s">
        <v>152</v>
      </c>
      <c r="E234" s="960"/>
    </row>
    <row r="235" spans="1:5" x14ac:dyDescent="0.25">
      <c r="A235" s="208"/>
      <c r="B235" s="209"/>
      <c r="C235" s="210"/>
      <c r="D235" s="960" t="s">
        <v>325</v>
      </c>
      <c r="E235" s="960"/>
    </row>
    <row r="236" spans="1:5" ht="10.5" customHeight="1" x14ac:dyDescent="0.25">
      <c r="A236" s="208"/>
      <c r="B236" s="209"/>
      <c r="C236" s="210"/>
      <c r="D236" s="212"/>
      <c r="E236" s="212"/>
    </row>
    <row r="237" spans="1:5" ht="9" customHeight="1" x14ac:dyDescent="0.25">
      <c r="A237" s="208"/>
      <c r="B237" s="209"/>
      <c r="C237" s="210"/>
      <c r="D237" s="212"/>
      <c r="E237" s="212"/>
    </row>
    <row r="238" spans="1:5" ht="6.75" customHeight="1" x14ac:dyDescent="0.25">
      <c r="A238" s="208"/>
      <c r="B238" s="209"/>
      <c r="C238" s="210"/>
      <c r="D238" s="213"/>
      <c r="E238" s="213"/>
    </row>
    <row r="239" spans="1:5" x14ac:dyDescent="0.25">
      <c r="A239" s="208"/>
      <c r="B239" s="209"/>
      <c r="C239" s="210"/>
      <c r="D239" s="963" t="s">
        <v>326</v>
      </c>
      <c r="E239" s="963"/>
    </row>
    <row r="240" spans="1:5" x14ac:dyDescent="0.25">
      <c r="A240" s="208"/>
      <c r="B240" s="209"/>
      <c r="C240" s="210"/>
      <c r="D240" s="960" t="s">
        <v>327</v>
      </c>
      <c r="E240" s="960"/>
    </row>
    <row r="241" spans="1:5" x14ac:dyDescent="0.25">
      <c r="A241" s="208"/>
      <c r="B241" s="209"/>
      <c r="C241" s="210"/>
      <c r="D241" s="367"/>
      <c r="E241" s="367"/>
    </row>
    <row r="242" spans="1:5" x14ac:dyDescent="0.25">
      <c r="A242" s="927" t="s">
        <v>385</v>
      </c>
      <c r="B242" s="927"/>
      <c r="C242" s="927"/>
      <c r="D242" s="927"/>
      <c r="E242" s="151"/>
    </row>
    <row r="243" spans="1:5" x14ac:dyDescent="0.25">
      <c r="A243" s="927" t="s">
        <v>647</v>
      </c>
      <c r="B243" s="927"/>
      <c r="C243" s="927"/>
      <c r="D243" s="927"/>
      <c r="E243" s="151"/>
    </row>
    <row r="244" spans="1:5" x14ac:dyDescent="0.25">
      <c r="A244" s="927" t="s">
        <v>648</v>
      </c>
      <c r="B244" s="927"/>
      <c r="C244" s="927"/>
      <c r="D244" s="927"/>
      <c r="E244" s="151"/>
    </row>
    <row r="245" spans="1:5" x14ac:dyDescent="0.25">
      <c r="A245" s="927" t="s">
        <v>649</v>
      </c>
      <c r="B245" s="927"/>
      <c r="C245" s="927"/>
      <c r="D245" s="927"/>
      <c r="E245" s="151"/>
    </row>
    <row r="246" spans="1:5" x14ac:dyDescent="0.25">
      <c r="A246" s="494"/>
      <c r="B246" s="494"/>
      <c r="C246" s="494"/>
      <c r="D246" s="494"/>
      <c r="E246" s="151"/>
    </row>
    <row r="247" spans="1:5" x14ac:dyDescent="0.25">
      <c r="A247" s="927"/>
      <c r="B247" s="927"/>
      <c r="C247" s="927"/>
      <c r="D247" s="927"/>
      <c r="E247" s="151"/>
    </row>
    <row r="248" spans="1:5" x14ac:dyDescent="0.25">
      <c r="A248" s="922" t="s">
        <v>155</v>
      </c>
      <c r="B248" s="924" t="s">
        <v>46</v>
      </c>
      <c r="C248" s="926" t="s">
        <v>453</v>
      </c>
      <c r="D248" s="926" t="s">
        <v>386</v>
      </c>
      <c r="E248" s="151"/>
    </row>
    <row r="249" spans="1:5" x14ac:dyDescent="0.25">
      <c r="A249" s="923"/>
      <c r="B249" s="925"/>
      <c r="C249" s="925"/>
      <c r="D249" s="925"/>
      <c r="E249" s="151"/>
    </row>
    <row r="250" spans="1:5" x14ac:dyDescent="0.25">
      <c r="A250" s="495" t="s">
        <v>207</v>
      </c>
      <c r="B250" s="496" t="s">
        <v>208</v>
      </c>
      <c r="C250" s="497" t="s">
        <v>209</v>
      </c>
      <c r="D250" s="497" t="s">
        <v>210</v>
      </c>
      <c r="E250" s="151"/>
    </row>
    <row r="251" spans="1:5" x14ac:dyDescent="0.25">
      <c r="A251" s="498" t="s">
        <v>263</v>
      </c>
      <c r="B251" s="499" t="s">
        <v>650</v>
      </c>
      <c r="C251" s="479">
        <f>SUM(D259)</f>
        <v>49768760217.079994</v>
      </c>
      <c r="D251" s="479">
        <v>48217610848.199997</v>
      </c>
      <c r="E251" s="151"/>
    </row>
    <row r="252" spans="1:5" x14ac:dyDescent="0.25">
      <c r="A252" s="500"/>
      <c r="B252" s="501" t="s">
        <v>651</v>
      </c>
      <c r="C252" s="502">
        <v>484299999.99000001</v>
      </c>
      <c r="D252" s="464">
        <v>91382333.510000005</v>
      </c>
      <c r="E252" s="151"/>
    </row>
    <row r="253" spans="1:5" x14ac:dyDescent="0.25">
      <c r="A253" s="500"/>
      <c r="B253" s="503" t="s">
        <v>652</v>
      </c>
      <c r="C253" s="464">
        <v>66292911696</v>
      </c>
      <c r="D253" s="464">
        <v>49879182307</v>
      </c>
      <c r="E253" s="151"/>
    </row>
    <row r="254" spans="1:5" x14ac:dyDescent="0.25">
      <c r="A254" s="504" t="s">
        <v>172</v>
      </c>
      <c r="B254" s="499" t="s">
        <v>653</v>
      </c>
      <c r="C254" s="464">
        <v>-67272397459.690002</v>
      </c>
      <c r="D254" s="464">
        <v>-48419415271.629997</v>
      </c>
      <c r="E254" s="151"/>
    </row>
    <row r="255" spans="1:5" x14ac:dyDescent="0.25">
      <c r="A255" s="504" t="s">
        <v>265</v>
      </c>
      <c r="B255" s="503" t="s">
        <v>654</v>
      </c>
      <c r="C255" s="464">
        <v>0</v>
      </c>
      <c r="D255" s="464">
        <v>0</v>
      </c>
      <c r="E255" s="151"/>
    </row>
    <row r="256" spans="1:5" x14ac:dyDescent="0.25">
      <c r="A256" s="504"/>
      <c r="B256" s="501" t="s">
        <v>655</v>
      </c>
      <c r="C256" s="464">
        <v>0</v>
      </c>
      <c r="D256" s="464">
        <v>0</v>
      </c>
      <c r="E256" s="151"/>
    </row>
    <row r="257" spans="1:5" x14ac:dyDescent="0.25">
      <c r="A257" s="504"/>
      <c r="B257" s="501" t="s">
        <v>656</v>
      </c>
      <c r="C257" s="464">
        <v>0</v>
      </c>
      <c r="D257" s="464">
        <v>0</v>
      </c>
      <c r="E257" s="151"/>
    </row>
    <row r="258" spans="1:5" x14ac:dyDescent="0.25">
      <c r="A258" s="505"/>
      <c r="B258" s="506" t="s">
        <v>657</v>
      </c>
      <c r="C258" s="486">
        <v>0</v>
      </c>
      <c r="D258" s="486">
        <v>0</v>
      </c>
      <c r="E258" s="151"/>
    </row>
    <row r="259" spans="1:5" x14ac:dyDescent="0.25">
      <c r="A259" s="495" t="s">
        <v>269</v>
      </c>
      <c r="B259" s="507" t="s">
        <v>658</v>
      </c>
      <c r="C259" s="508">
        <f>SUM(C251:C258)</f>
        <v>49273574453.37999</v>
      </c>
      <c r="D259" s="508">
        <f>SUM(D251:D258)</f>
        <v>49768760217.079994</v>
      </c>
      <c r="E259" s="151"/>
    </row>
    <row r="260" spans="1:5" x14ac:dyDescent="0.25">
      <c r="A260" s="152"/>
      <c r="B260" s="153"/>
      <c r="C260" s="509"/>
      <c r="D260" s="153"/>
      <c r="E260" s="151"/>
    </row>
    <row r="261" spans="1:5" x14ac:dyDescent="0.25">
      <c r="A261" s="152"/>
      <c r="B261" s="153"/>
      <c r="C261" s="510"/>
      <c r="D261" s="153"/>
      <c r="E261" s="151"/>
    </row>
    <row r="262" spans="1:5" x14ac:dyDescent="0.25">
      <c r="A262" s="152"/>
      <c r="B262" s="153"/>
      <c r="C262" s="920" t="s">
        <v>659</v>
      </c>
      <c r="D262" s="920"/>
      <c r="E262" s="151"/>
    </row>
    <row r="263" spans="1:5" x14ac:dyDescent="0.25">
      <c r="A263" s="152"/>
      <c r="B263" s="153"/>
      <c r="C263" s="450"/>
      <c r="D263" s="450"/>
      <c r="E263" s="151"/>
    </row>
    <row r="264" spans="1:5" x14ac:dyDescent="0.25">
      <c r="A264" s="152"/>
      <c r="B264" s="153"/>
      <c r="C264" s="920" t="s">
        <v>152</v>
      </c>
      <c r="D264" s="920"/>
      <c r="E264" s="151"/>
    </row>
    <row r="265" spans="1:5" x14ac:dyDescent="0.25">
      <c r="A265" s="152"/>
      <c r="B265" s="153"/>
      <c r="C265" s="920" t="s">
        <v>325</v>
      </c>
      <c r="D265" s="920"/>
      <c r="E265" s="151"/>
    </row>
    <row r="266" spans="1:5" x14ac:dyDescent="0.25">
      <c r="A266" s="152"/>
      <c r="B266" s="153"/>
      <c r="C266" s="493"/>
      <c r="D266" s="493"/>
      <c r="E266" s="151"/>
    </row>
    <row r="267" spans="1:5" x14ac:dyDescent="0.25">
      <c r="A267" s="152"/>
      <c r="B267" s="153"/>
      <c r="C267" s="493"/>
      <c r="D267" s="493"/>
      <c r="E267" s="151"/>
    </row>
    <row r="268" spans="1:5" x14ac:dyDescent="0.25">
      <c r="A268" s="152"/>
      <c r="B268" s="153"/>
      <c r="C268" s="511"/>
      <c r="D268" s="511"/>
      <c r="E268" s="151"/>
    </row>
    <row r="269" spans="1:5" x14ac:dyDescent="0.25">
      <c r="A269" s="152"/>
      <c r="B269" s="153"/>
      <c r="C269" s="921" t="s">
        <v>326</v>
      </c>
      <c r="D269" s="921"/>
      <c r="E269" s="151"/>
    </row>
    <row r="270" spans="1:5" x14ac:dyDescent="0.25">
      <c r="A270" s="152"/>
      <c r="B270" s="153"/>
      <c r="C270" s="920" t="s">
        <v>327</v>
      </c>
      <c r="D270" s="920"/>
      <c r="E270" s="151"/>
    </row>
  </sheetData>
  <mergeCells count="81">
    <mergeCell ref="D240:E240"/>
    <mergeCell ref="A227:B227"/>
    <mergeCell ref="D232:E232"/>
    <mergeCell ref="D234:E234"/>
    <mergeCell ref="D235:E235"/>
    <mergeCell ref="D239:E239"/>
    <mergeCell ref="A197:B197"/>
    <mergeCell ref="A199:B199"/>
    <mergeCell ref="A208:B208"/>
    <mergeCell ref="A217:B217"/>
    <mergeCell ref="A226:B226"/>
    <mergeCell ref="A196:B196"/>
    <mergeCell ref="A175:E175"/>
    <mergeCell ref="A176:E176"/>
    <mergeCell ref="A177:E177"/>
    <mergeCell ref="A178:E178"/>
    <mergeCell ref="A179:E179"/>
    <mergeCell ref="A180:B181"/>
    <mergeCell ref="C180:C181"/>
    <mergeCell ref="D180:D181"/>
    <mergeCell ref="E180:E181"/>
    <mergeCell ref="A182:B182"/>
    <mergeCell ref="A183:B183"/>
    <mergeCell ref="A184:B184"/>
    <mergeCell ref="A190:B190"/>
    <mergeCell ref="A193:B193"/>
    <mergeCell ref="A1:H1"/>
    <mergeCell ref="A2:H2"/>
    <mergeCell ref="A3:H3"/>
    <mergeCell ref="A4:H4"/>
    <mergeCell ref="E42:F42"/>
    <mergeCell ref="G42:H42"/>
    <mergeCell ref="E44:F44"/>
    <mergeCell ref="E45:F45"/>
    <mergeCell ref="E46:F46"/>
    <mergeCell ref="E47:F47"/>
    <mergeCell ref="E48:F48"/>
    <mergeCell ref="E50:F50"/>
    <mergeCell ref="E52:F52"/>
    <mergeCell ref="G52:H52"/>
    <mergeCell ref="E53:F53"/>
    <mergeCell ref="G53:H53"/>
    <mergeCell ref="E54:F54"/>
    <mergeCell ref="E56:F56"/>
    <mergeCell ref="E58:F58"/>
    <mergeCell ref="G58:H58"/>
    <mergeCell ref="E60:F60"/>
    <mergeCell ref="D64:H64"/>
    <mergeCell ref="D66:H66"/>
    <mergeCell ref="D67:H67"/>
    <mergeCell ref="D72:H72"/>
    <mergeCell ref="D73:H73"/>
    <mergeCell ref="A116:F116"/>
    <mergeCell ref="A117:F117"/>
    <mergeCell ref="A118:F118"/>
    <mergeCell ref="A119:F119"/>
    <mergeCell ref="A120:F120"/>
    <mergeCell ref="B122:B123"/>
    <mergeCell ref="C122:C123"/>
    <mergeCell ref="D122:D123"/>
    <mergeCell ref="E122:E123"/>
    <mergeCell ref="F122:F123"/>
    <mergeCell ref="D150:F150"/>
    <mergeCell ref="D152:F152"/>
    <mergeCell ref="D153:F153"/>
    <mergeCell ref="D157:F157"/>
    <mergeCell ref="D158:F158"/>
    <mergeCell ref="A242:D242"/>
    <mergeCell ref="A243:D243"/>
    <mergeCell ref="A244:D244"/>
    <mergeCell ref="A245:D245"/>
    <mergeCell ref="A247:D247"/>
    <mergeCell ref="C264:D264"/>
    <mergeCell ref="C265:D265"/>
    <mergeCell ref="C269:D269"/>
    <mergeCell ref="C270:D270"/>
    <mergeCell ref="A248:A249"/>
    <mergeCell ref="B248:B249"/>
    <mergeCell ref="C248:C249"/>
    <mergeCell ref="D248:D249"/>
    <mergeCell ref="C262:D262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88"/>
  <sheetViews>
    <sheetView zoomScaleNormal="100" zoomScaleSheetLayoutView="100" workbookViewId="0">
      <selection activeCell="D28" sqref="D28"/>
    </sheetView>
  </sheetViews>
  <sheetFormatPr defaultRowHeight="15.75" x14ac:dyDescent="0.25"/>
  <cols>
    <col min="1" max="1" width="3.28515625" style="7" customWidth="1"/>
    <col min="2" max="2" width="6" style="7" customWidth="1"/>
    <col min="3" max="3" width="25.85546875" style="7" customWidth="1"/>
    <col min="4" max="4" width="17.28515625" style="8" customWidth="1"/>
    <col min="5" max="5" width="18.28515625" style="7" customWidth="1"/>
    <col min="6" max="6" width="16.7109375" style="8" customWidth="1"/>
    <col min="7" max="7" width="15.85546875" style="7" customWidth="1"/>
    <col min="8" max="9" width="9.140625" style="7"/>
    <col min="10" max="10" width="11.28515625" style="7" bestFit="1" customWidth="1"/>
    <col min="11" max="16384" width="9.140625" style="7"/>
  </cols>
  <sheetData>
    <row r="1" spans="2:11" x14ac:dyDescent="0.25">
      <c r="G1" s="7" t="s">
        <v>75</v>
      </c>
    </row>
    <row r="3" spans="2:11" ht="16.5" x14ac:dyDescent="0.3">
      <c r="B3" s="965" t="s">
        <v>989</v>
      </c>
      <c r="C3" s="965"/>
      <c r="D3" s="965"/>
      <c r="E3" s="965"/>
      <c r="F3" s="965"/>
      <c r="G3" s="965"/>
    </row>
    <row r="4" spans="2:11" ht="16.5" x14ac:dyDescent="0.3">
      <c r="B4" s="965" t="s">
        <v>94</v>
      </c>
      <c r="C4" s="965"/>
      <c r="D4" s="965"/>
      <c r="E4" s="965"/>
      <c r="F4" s="965"/>
      <c r="G4" s="965"/>
    </row>
    <row r="6" spans="2:11" x14ac:dyDescent="0.25">
      <c r="B6" s="14" t="s">
        <v>0</v>
      </c>
      <c r="C6" s="14" t="s">
        <v>9</v>
      </c>
      <c r="D6" s="15" t="s">
        <v>10</v>
      </c>
      <c r="E6" s="14" t="s">
        <v>11</v>
      </c>
      <c r="F6" s="15" t="s">
        <v>12</v>
      </c>
      <c r="G6" s="14" t="s">
        <v>13</v>
      </c>
    </row>
    <row r="7" spans="2:11" x14ac:dyDescent="0.25">
      <c r="B7" s="11"/>
      <c r="C7" s="12"/>
      <c r="D7" s="16"/>
      <c r="E7" s="12"/>
      <c r="F7" s="16"/>
      <c r="G7" s="17"/>
    </row>
    <row r="8" spans="2:11" x14ac:dyDescent="0.25">
      <c r="B8" s="18">
        <v>1</v>
      </c>
      <c r="C8" s="12" t="s">
        <v>1102</v>
      </c>
      <c r="D8" s="16">
        <v>11957100</v>
      </c>
      <c r="E8" s="12"/>
      <c r="F8" s="16"/>
      <c r="G8" s="17">
        <f>SUM(D8:F8)</f>
        <v>11957100</v>
      </c>
    </row>
    <row r="9" spans="2:11" x14ac:dyDescent="0.25">
      <c r="B9" s="18"/>
      <c r="C9" s="295"/>
      <c r="D9" s="49"/>
      <c r="E9" s="49"/>
      <c r="F9" s="49"/>
      <c r="G9" s="17">
        <f>SUM(D9:F9)</f>
        <v>0</v>
      </c>
    </row>
    <row r="10" spans="2:11" x14ac:dyDescent="0.25">
      <c r="B10" s="12"/>
      <c r="C10" s="12"/>
      <c r="D10" s="35"/>
      <c r="E10" s="35"/>
      <c r="F10" s="16"/>
      <c r="G10" s="17"/>
    </row>
    <row r="11" spans="2:11" x14ac:dyDescent="0.25">
      <c r="B11" s="11"/>
      <c r="C11" s="12"/>
      <c r="D11" s="16"/>
      <c r="E11" s="12"/>
      <c r="F11" s="16"/>
      <c r="G11" s="17"/>
    </row>
    <row r="12" spans="2:11" x14ac:dyDescent="0.25">
      <c r="B12" s="11"/>
      <c r="C12" s="12"/>
      <c r="D12" s="16"/>
      <c r="E12" s="12"/>
      <c r="F12" s="16"/>
      <c r="G12" s="17"/>
      <c r="K12"/>
    </row>
    <row r="13" spans="2:11" x14ac:dyDescent="0.25">
      <c r="B13" s="12"/>
      <c r="C13" s="12"/>
      <c r="D13" s="16"/>
      <c r="E13" s="12"/>
      <c r="F13" s="16"/>
      <c r="G13" s="12"/>
    </row>
    <row r="14" spans="2:11" x14ac:dyDescent="0.25">
      <c r="B14" s="12"/>
      <c r="C14" s="12"/>
      <c r="D14" s="16"/>
      <c r="E14" s="12"/>
      <c r="F14" s="16"/>
      <c r="G14" s="12"/>
    </row>
    <row r="15" spans="2:11" x14ac:dyDescent="0.25">
      <c r="B15" s="12"/>
      <c r="C15" s="12"/>
      <c r="D15" s="16"/>
      <c r="E15" s="12"/>
      <c r="F15" s="16"/>
      <c r="G15" s="12"/>
    </row>
    <row r="16" spans="2:11" x14ac:dyDescent="0.25">
      <c r="B16" s="12"/>
      <c r="C16" s="12"/>
      <c r="D16" s="16"/>
      <c r="E16" s="12"/>
      <c r="F16" s="16"/>
      <c r="G16" s="19">
        <f>SUM(G7:G15)</f>
        <v>11957100</v>
      </c>
    </row>
    <row r="19" spans="5:10" x14ac:dyDescent="0.25">
      <c r="E19" s="964" t="s">
        <v>978</v>
      </c>
      <c r="F19" s="964"/>
      <c r="G19" s="964"/>
    </row>
    <row r="20" spans="5:10" x14ac:dyDescent="0.25">
      <c r="E20" s="964" t="s">
        <v>152</v>
      </c>
      <c r="F20" s="964"/>
      <c r="G20" s="964"/>
    </row>
    <row r="21" spans="5:10" x14ac:dyDescent="0.25">
      <c r="E21" s="964" t="s">
        <v>485</v>
      </c>
      <c r="F21" s="964"/>
      <c r="G21" s="964"/>
    </row>
    <row r="22" spans="5:10" x14ac:dyDescent="0.25">
      <c r="F22" s="26"/>
      <c r="G22" s="26"/>
    </row>
    <row r="23" spans="5:10" x14ac:dyDescent="0.25">
      <c r="F23" s="27"/>
      <c r="G23" s="26"/>
      <c r="J23" s="8"/>
    </row>
    <row r="24" spans="5:10" x14ac:dyDescent="0.25">
      <c r="E24" s="964" t="s">
        <v>973</v>
      </c>
      <c r="F24" s="964"/>
      <c r="G24" s="964"/>
    </row>
    <row r="25" spans="5:10" x14ac:dyDescent="0.25">
      <c r="E25" s="964" t="s">
        <v>977</v>
      </c>
      <c r="F25" s="964"/>
      <c r="G25" s="964"/>
    </row>
    <row r="62" spans="2:7" ht="16.5" x14ac:dyDescent="0.3">
      <c r="B62" s="965" t="s">
        <v>78</v>
      </c>
      <c r="C62" s="965"/>
      <c r="D62" s="965"/>
      <c r="E62" s="965"/>
      <c r="F62" s="965"/>
      <c r="G62" s="965"/>
    </row>
    <row r="64" spans="2:7" x14ac:dyDescent="0.25">
      <c r="B64" s="14" t="s">
        <v>0</v>
      </c>
      <c r="C64" s="14" t="s">
        <v>9</v>
      </c>
      <c r="D64" s="15" t="s">
        <v>79</v>
      </c>
      <c r="E64" s="14" t="s">
        <v>80</v>
      </c>
      <c r="F64" s="15" t="s">
        <v>81</v>
      </c>
      <c r="G64" s="14" t="s">
        <v>82</v>
      </c>
    </row>
    <row r="65" spans="2:11" x14ac:dyDescent="0.25">
      <c r="B65" s="11"/>
      <c r="C65" s="12"/>
      <c r="D65" s="16"/>
      <c r="E65" s="12"/>
      <c r="F65" s="16"/>
      <c r="G65" s="17"/>
    </row>
    <row r="66" spans="2:11" x14ac:dyDescent="0.25">
      <c r="B66" s="11" t="s">
        <v>71</v>
      </c>
      <c r="C66" s="12" t="s">
        <v>83</v>
      </c>
      <c r="D66" s="16"/>
      <c r="E66" s="12"/>
      <c r="F66" s="16"/>
      <c r="G66" s="17"/>
      <c r="K66" s="7" t="s">
        <v>93</v>
      </c>
    </row>
    <row r="67" spans="2:11" ht="20.25" x14ac:dyDescent="0.3">
      <c r="B67" s="18"/>
      <c r="C67" s="37" t="s">
        <v>84</v>
      </c>
      <c r="D67" s="36"/>
      <c r="E67" s="36"/>
      <c r="F67" s="36"/>
      <c r="G67" s="36"/>
    </row>
    <row r="68" spans="2:11" x14ac:dyDescent="0.25">
      <c r="B68" s="12"/>
      <c r="C68" s="12" t="s">
        <v>85</v>
      </c>
      <c r="D68" s="35"/>
      <c r="E68" s="35"/>
      <c r="F68" s="16"/>
      <c r="G68" s="17"/>
    </row>
    <row r="69" spans="2:11" x14ac:dyDescent="0.25">
      <c r="B69" s="11">
        <v>1</v>
      </c>
      <c r="C69" s="12" t="s">
        <v>86</v>
      </c>
      <c r="D69" s="38">
        <v>2960000</v>
      </c>
      <c r="E69" s="12"/>
      <c r="F69" s="16">
        <f>SUM(D69:E69)</f>
        <v>2960000</v>
      </c>
      <c r="G69" s="17" t="s">
        <v>90</v>
      </c>
    </row>
    <row r="70" spans="2:11" x14ac:dyDescent="0.25">
      <c r="B70" s="11">
        <v>2</v>
      </c>
      <c r="C70" s="12" t="s">
        <v>87</v>
      </c>
      <c r="D70" s="16">
        <v>2405000</v>
      </c>
      <c r="E70" s="12"/>
      <c r="F70" s="16">
        <f t="shared" ref="F70:F73" si="0">SUM(D70:E70)</f>
        <v>2405000</v>
      </c>
      <c r="G70" s="17" t="s">
        <v>90</v>
      </c>
    </row>
    <row r="71" spans="2:11" x14ac:dyDescent="0.25">
      <c r="B71" s="11">
        <v>3</v>
      </c>
      <c r="C71" s="12" t="s">
        <v>88</v>
      </c>
      <c r="D71" s="16">
        <v>4995000</v>
      </c>
      <c r="E71" s="12"/>
      <c r="F71" s="16">
        <f t="shared" si="0"/>
        <v>4995000</v>
      </c>
      <c r="G71" s="17" t="s">
        <v>90</v>
      </c>
    </row>
    <row r="72" spans="2:11" x14ac:dyDescent="0.25">
      <c r="B72" s="12"/>
      <c r="C72" s="12"/>
      <c r="D72" s="16"/>
      <c r="E72" s="12"/>
      <c r="F72" s="16">
        <f t="shared" si="0"/>
        <v>0</v>
      </c>
      <c r="G72" s="17"/>
    </row>
    <row r="73" spans="2:11" x14ac:dyDescent="0.25">
      <c r="B73" s="12" t="s">
        <v>72</v>
      </c>
      <c r="C73" s="12" t="s">
        <v>89</v>
      </c>
      <c r="D73" s="16"/>
      <c r="E73" s="16">
        <v>26852554</v>
      </c>
      <c r="F73" s="16">
        <f t="shared" si="0"/>
        <v>26852554</v>
      </c>
      <c r="G73" s="17" t="s">
        <v>90</v>
      </c>
    </row>
    <row r="74" spans="2:11" x14ac:dyDescent="0.25">
      <c r="B74" s="12"/>
      <c r="C74" s="12"/>
      <c r="D74" s="16"/>
      <c r="E74" s="12"/>
      <c r="F74" s="16"/>
      <c r="G74" s="12" t="s">
        <v>91</v>
      </c>
    </row>
    <row r="75" spans="2:11" x14ac:dyDescent="0.25">
      <c r="B75" s="12"/>
      <c r="C75" s="12"/>
      <c r="D75" s="16"/>
      <c r="E75" s="12"/>
      <c r="F75" s="16"/>
      <c r="G75" s="12"/>
    </row>
    <row r="76" spans="2:11" x14ac:dyDescent="0.25">
      <c r="B76" s="12"/>
      <c r="C76" s="12"/>
      <c r="D76" s="16"/>
      <c r="E76" s="12"/>
      <c r="F76" s="16"/>
      <c r="G76" s="12"/>
    </row>
    <row r="77" spans="2:11" x14ac:dyDescent="0.25">
      <c r="B77" s="12"/>
      <c r="C77" s="12"/>
      <c r="D77" s="16"/>
      <c r="E77" s="12"/>
      <c r="F77" s="16"/>
      <c r="G77" s="12"/>
    </row>
    <row r="78" spans="2:11" x14ac:dyDescent="0.25">
      <c r="B78" s="12"/>
      <c r="C78" s="12"/>
      <c r="D78" s="16"/>
      <c r="E78" s="12"/>
      <c r="F78" s="16"/>
      <c r="G78" s="12"/>
    </row>
    <row r="79" spans="2:11" x14ac:dyDescent="0.25">
      <c r="B79" s="12"/>
      <c r="C79" s="12" t="s">
        <v>6</v>
      </c>
      <c r="D79" s="16">
        <f>SUM(D69:D78)</f>
        <v>10360000</v>
      </c>
      <c r="E79" s="17">
        <f>SUM(E73:E78)</f>
        <v>26852554</v>
      </c>
      <c r="F79" s="16">
        <f>SUM(F69:F75)</f>
        <v>37212554</v>
      </c>
      <c r="G79" s="19">
        <f>SUM(G65:G78)</f>
        <v>0</v>
      </c>
    </row>
    <row r="82" spans="5:7" x14ac:dyDescent="0.25">
      <c r="E82" s="966" t="s">
        <v>92</v>
      </c>
      <c r="F82" s="966"/>
      <c r="G82" s="13"/>
    </row>
    <row r="83" spans="5:7" x14ac:dyDescent="0.25">
      <c r="E83" s="966" t="s">
        <v>67</v>
      </c>
      <c r="F83" s="966"/>
      <c r="G83" s="13"/>
    </row>
    <row r="84" spans="5:7" x14ac:dyDescent="0.25">
      <c r="E84" s="966"/>
      <c r="F84" s="966"/>
    </row>
    <row r="85" spans="5:7" x14ac:dyDescent="0.25">
      <c r="F85" s="7"/>
    </row>
    <row r="86" spans="5:7" x14ac:dyDescent="0.25">
      <c r="F86" s="7"/>
    </row>
    <row r="87" spans="5:7" x14ac:dyDescent="0.25">
      <c r="E87" s="966" t="s">
        <v>68</v>
      </c>
      <c r="F87" s="966"/>
      <c r="G87" s="13"/>
    </row>
    <row r="88" spans="5:7" x14ac:dyDescent="0.25">
      <c r="E88" s="966"/>
      <c r="F88" s="966"/>
      <c r="G88" s="13"/>
    </row>
  </sheetData>
  <mergeCells count="13">
    <mergeCell ref="E87:F87"/>
    <mergeCell ref="E88:F88"/>
    <mergeCell ref="B62:G62"/>
    <mergeCell ref="E82:F82"/>
    <mergeCell ref="E83:F83"/>
    <mergeCell ref="E84:F84"/>
    <mergeCell ref="E21:G21"/>
    <mergeCell ref="E24:G24"/>
    <mergeCell ref="E25:G25"/>
    <mergeCell ref="B3:G3"/>
    <mergeCell ref="B4:G4"/>
    <mergeCell ref="E19:G19"/>
    <mergeCell ref="E20:G20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6"/>
  <sheetViews>
    <sheetView workbookViewId="0">
      <selection activeCell="N28" sqref="N28"/>
    </sheetView>
  </sheetViews>
  <sheetFormatPr defaultRowHeight="15.75" x14ac:dyDescent="0.25"/>
  <cols>
    <col min="1" max="1" width="1.5703125" style="7" customWidth="1"/>
    <col min="2" max="2" width="4.42578125" style="7" customWidth="1"/>
    <col min="3" max="3" width="22" style="7" customWidth="1"/>
    <col min="4" max="4" width="10.140625" style="7" customWidth="1"/>
    <col min="5" max="5" width="11.7109375" style="7" customWidth="1"/>
    <col min="6" max="6" width="12.42578125" style="7" customWidth="1"/>
    <col min="7" max="7" width="6.7109375" style="7" customWidth="1"/>
    <col min="8" max="8" width="7.28515625" style="7" customWidth="1"/>
    <col min="9" max="9" width="9.85546875" style="7" customWidth="1"/>
    <col min="10" max="10" width="10.85546875" style="7" customWidth="1"/>
    <col min="11" max="11" width="11.5703125" style="7" customWidth="1"/>
    <col min="12" max="16384" width="9.140625" style="7"/>
  </cols>
  <sheetData>
    <row r="1" spans="2:11" x14ac:dyDescent="0.25">
      <c r="K1" s="7" t="s">
        <v>990</v>
      </c>
    </row>
    <row r="2" spans="2:11" x14ac:dyDescent="0.25">
      <c r="B2" s="967" t="s">
        <v>95</v>
      </c>
      <c r="C2" s="967"/>
      <c r="D2" s="967"/>
      <c r="E2" s="967"/>
      <c r="F2" s="967"/>
      <c r="G2" s="967"/>
      <c r="H2" s="967"/>
      <c r="I2" s="967"/>
      <c r="J2" s="967"/>
      <c r="K2" s="967"/>
    </row>
    <row r="3" spans="2:11" x14ac:dyDescent="0.25">
      <c r="B3" s="967" t="s">
        <v>488</v>
      </c>
      <c r="C3" s="967"/>
      <c r="D3" s="967"/>
      <c r="E3" s="967"/>
      <c r="F3" s="967"/>
      <c r="G3" s="967"/>
      <c r="H3" s="967"/>
      <c r="I3" s="967"/>
      <c r="J3" s="967"/>
      <c r="K3" s="967"/>
    </row>
    <row r="4" spans="2:11" x14ac:dyDescent="0.25">
      <c r="B4" s="58"/>
      <c r="C4" s="58"/>
      <c r="D4" s="58"/>
      <c r="E4" s="58"/>
      <c r="F4" s="58"/>
      <c r="G4" s="58"/>
      <c r="H4" s="58"/>
      <c r="I4" s="58"/>
      <c r="J4" s="58"/>
      <c r="K4" s="58"/>
    </row>
    <row r="6" spans="2:11" x14ac:dyDescent="0.25">
      <c r="B6" s="968" t="s">
        <v>0</v>
      </c>
      <c r="C6" s="970" t="s">
        <v>15</v>
      </c>
      <c r="D6" s="970" t="s">
        <v>16</v>
      </c>
      <c r="E6" s="970" t="s">
        <v>47</v>
      </c>
      <c r="F6" s="970" t="s">
        <v>17</v>
      </c>
      <c r="G6" s="972" t="s">
        <v>18</v>
      </c>
      <c r="H6" s="973"/>
      <c r="I6" s="973"/>
      <c r="J6" s="973"/>
      <c r="K6" s="974"/>
    </row>
    <row r="7" spans="2:11" x14ac:dyDescent="0.25">
      <c r="B7" s="969"/>
      <c r="C7" s="971"/>
      <c r="D7" s="971"/>
      <c r="E7" s="971"/>
      <c r="F7" s="971"/>
      <c r="G7" s="968" t="s">
        <v>19</v>
      </c>
      <c r="H7" s="968" t="s">
        <v>20</v>
      </c>
      <c r="I7" s="970" t="s">
        <v>21</v>
      </c>
      <c r="J7" s="970" t="s">
        <v>22</v>
      </c>
      <c r="K7" s="970" t="s">
        <v>23</v>
      </c>
    </row>
    <row r="8" spans="2:11" x14ac:dyDescent="0.25">
      <c r="B8" s="20"/>
      <c r="C8" s="20"/>
      <c r="D8" s="20"/>
      <c r="E8" s="20"/>
      <c r="F8" s="20"/>
      <c r="G8" s="975"/>
      <c r="H8" s="976"/>
      <c r="I8" s="977"/>
      <c r="J8" s="977"/>
      <c r="K8" s="977"/>
    </row>
    <row r="9" spans="2:11" x14ac:dyDescent="0.25">
      <c r="B9" s="12">
        <v>1</v>
      </c>
      <c r="C9" s="12"/>
      <c r="D9" s="16"/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</row>
    <row r="10" spans="2:11" x14ac:dyDescent="0.25">
      <c r="B10" s="12"/>
      <c r="C10" s="295"/>
      <c r="D10" s="12"/>
      <c r="E10" s="12"/>
      <c r="F10" s="16"/>
      <c r="G10" s="12"/>
      <c r="H10" s="12"/>
      <c r="I10" s="12"/>
      <c r="J10" s="12"/>
      <c r="K10" s="12"/>
    </row>
    <row r="11" spans="2:11" ht="15.75" customHeight="1" x14ac:dyDescent="0.25">
      <c r="B11" s="12"/>
      <c r="C11" s="12"/>
      <c r="D11" s="217"/>
      <c r="E11" s="217"/>
      <c r="F11" s="217"/>
      <c r="G11" s="217"/>
      <c r="H11" s="217"/>
      <c r="I11" s="217"/>
      <c r="J11" s="216"/>
      <c r="K11" s="12"/>
    </row>
    <row r="12" spans="2:11" ht="15.75" customHeight="1" x14ac:dyDescent="0.25">
      <c r="B12" s="12"/>
      <c r="C12" s="214"/>
      <c r="D12" s="218"/>
      <c r="E12" s="218"/>
      <c r="F12" s="218"/>
      <c r="G12" s="218"/>
      <c r="H12" s="218"/>
      <c r="I12" s="218"/>
      <c r="J12" s="215"/>
      <c r="K12" s="12"/>
    </row>
    <row r="13" spans="2:11" x14ac:dyDescent="0.25"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spans="2:11" x14ac:dyDescent="0.25">
      <c r="B14" s="12"/>
      <c r="C14" s="12"/>
      <c r="D14" s="12"/>
      <c r="E14" s="12"/>
      <c r="F14" s="12"/>
      <c r="G14" s="12"/>
      <c r="H14" s="12"/>
      <c r="I14" s="12"/>
      <c r="J14" s="12"/>
      <c r="K14" s="12"/>
    </row>
    <row r="15" spans="2:1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pans="2:11" x14ac:dyDescent="0.25">
      <c r="B16" s="12"/>
      <c r="C16" s="12"/>
      <c r="D16" s="12"/>
      <c r="E16" s="12"/>
      <c r="F16" s="12"/>
      <c r="G16" s="12"/>
      <c r="H16" s="12"/>
      <c r="I16" s="12"/>
      <c r="J16" s="12"/>
      <c r="K16" s="12"/>
    </row>
    <row r="17" spans="2:11" x14ac:dyDescent="0.25">
      <c r="B17" s="12"/>
      <c r="C17" s="12"/>
      <c r="D17" s="17">
        <f>SUM(D9:D16)</f>
        <v>0</v>
      </c>
      <c r="E17" s="12"/>
      <c r="F17" s="17">
        <f>SUM(F9:F16)</f>
        <v>0</v>
      </c>
      <c r="G17" s="12"/>
      <c r="H17" s="12"/>
      <c r="I17" s="12"/>
      <c r="J17" s="12"/>
      <c r="K17" s="12"/>
    </row>
    <row r="20" spans="2:11" x14ac:dyDescent="0.25">
      <c r="G20" s="27"/>
      <c r="H20" s="964" t="s">
        <v>978</v>
      </c>
      <c r="I20" s="964"/>
      <c r="J20" s="964"/>
      <c r="K20" s="964"/>
    </row>
    <row r="21" spans="2:11" x14ac:dyDescent="0.25">
      <c r="G21" s="13"/>
      <c r="H21" s="964" t="s">
        <v>152</v>
      </c>
      <c r="I21" s="964"/>
      <c r="J21" s="964"/>
      <c r="K21" s="964"/>
    </row>
    <row r="22" spans="2:11" x14ac:dyDescent="0.25">
      <c r="F22" s="13"/>
      <c r="G22" s="13"/>
      <c r="H22" s="964" t="s">
        <v>384</v>
      </c>
      <c r="I22" s="964"/>
      <c r="J22" s="964"/>
      <c r="K22" s="964"/>
    </row>
    <row r="23" spans="2:11" x14ac:dyDescent="0.25">
      <c r="I23" s="26"/>
      <c r="J23" s="26"/>
    </row>
    <row r="24" spans="2:11" x14ac:dyDescent="0.25">
      <c r="I24" s="27"/>
      <c r="J24" s="26"/>
    </row>
    <row r="25" spans="2:11" x14ac:dyDescent="0.25">
      <c r="G25" s="13"/>
      <c r="H25" s="964" t="s">
        <v>973</v>
      </c>
      <c r="I25" s="964"/>
      <c r="J25" s="964"/>
      <c r="K25" s="964"/>
    </row>
    <row r="26" spans="2:11" x14ac:dyDescent="0.25">
      <c r="G26" s="13"/>
      <c r="H26" s="964" t="s">
        <v>977</v>
      </c>
      <c r="I26" s="964"/>
      <c r="J26" s="964"/>
      <c r="K26" s="964"/>
    </row>
  </sheetData>
  <mergeCells count="18">
    <mergeCell ref="B2:K2"/>
    <mergeCell ref="B3:K3"/>
    <mergeCell ref="B6:B7"/>
    <mergeCell ref="C6:C7"/>
    <mergeCell ref="D6:D7"/>
    <mergeCell ref="E6:E7"/>
    <mergeCell ref="F6:F7"/>
    <mergeCell ref="G6:K6"/>
    <mergeCell ref="G7:G8"/>
    <mergeCell ref="H7:H8"/>
    <mergeCell ref="I7:I8"/>
    <mergeCell ref="J7:J8"/>
    <mergeCell ref="K7:K8"/>
    <mergeCell ref="H26:K26"/>
    <mergeCell ref="H20:K20"/>
    <mergeCell ref="H21:K21"/>
    <mergeCell ref="H22:K22"/>
    <mergeCell ref="H25:K25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61"/>
  <sheetViews>
    <sheetView workbookViewId="0">
      <selection activeCell="G22" sqref="G22"/>
    </sheetView>
  </sheetViews>
  <sheetFormatPr defaultRowHeight="15" x14ac:dyDescent="0.25"/>
  <cols>
    <col min="1" max="1" width="1.85546875" customWidth="1"/>
    <col min="2" max="2" width="5.5703125" customWidth="1"/>
    <col min="3" max="3" width="16.42578125" bestFit="1" customWidth="1"/>
    <col min="4" max="4" width="20.140625" customWidth="1"/>
    <col min="5" max="5" width="11.42578125" customWidth="1"/>
    <col min="6" max="7" width="11.28515625" customWidth="1"/>
    <col min="8" max="8" width="10.7109375" customWidth="1"/>
    <col min="9" max="9" width="10.140625" customWidth="1"/>
    <col min="10" max="10" width="19.28515625" customWidth="1"/>
  </cols>
  <sheetData>
    <row r="2" spans="2:10" ht="15.75" x14ac:dyDescent="0.25">
      <c r="B2" s="7"/>
      <c r="C2" s="7"/>
      <c r="D2" s="7"/>
      <c r="E2" s="7"/>
      <c r="F2" s="7"/>
      <c r="G2" s="7"/>
      <c r="H2" s="7"/>
      <c r="I2" s="7"/>
      <c r="J2" s="21" t="s">
        <v>489</v>
      </c>
    </row>
    <row r="3" spans="2:10" ht="15.75" x14ac:dyDescent="0.25">
      <c r="B3" s="7"/>
      <c r="C3" s="7"/>
      <c r="D3" s="7"/>
      <c r="E3" s="7"/>
      <c r="F3" s="7"/>
      <c r="G3" s="7"/>
      <c r="H3" s="7"/>
      <c r="I3" s="7"/>
      <c r="J3" s="7"/>
    </row>
    <row r="4" spans="2:10" ht="15.75" x14ac:dyDescent="0.25">
      <c r="B4" s="967" t="s">
        <v>981</v>
      </c>
      <c r="C4" s="967"/>
      <c r="D4" s="967"/>
      <c r="E4" s="967"/>
      <c r="F4" s="967"/>
      <c r="G4" s="967"/>
      <c r="H4" s="967"/>
      <c r="I4" s="967"/>
      <c r="J4" s="967"/>
    </row>
    <row r="5" spans="2:10" ht="15.75" x14ac:dyDescent="0.25">
      <c r="B5" s="7"/>
      <c r="C5" s="7"/>
      <c r="D5" s="7"/>
      <c r="E5" s="7"/>
      <c r="F5" s="7"/>
      <c r="G5" s="7"/>
      <c r="H5" s="7"/>
      <c r="I5" s="7"/>
      <c r="J5" s="7"/>
    </row>
    <row r="6" spans="2:10" ht="15.75" x14ac:dyDescent="0.25">
      <c r="B6" s="984" t="s">
        <v>0</v>
      </c>
      <c r="C6" s="984" t="s">
        <v>24</v>
      </c>
      <c r="D6" s="34" t="s">
        <v>74</v>
      </c>
      <c r="E6" s="987" t="s">
        <v>25</v>
      </c>
      <c r="F6" s="988"/>
      <c r="G6" s="988"/>
      <c r="H6" s="988"/>
      <c r="I6" s="989"/>
      <c r="J6" s="984" t="s">
        <v>30</v>
      </c>
    </row>
    <row r="7" spans="2:10" ht="15.75" x14ac:dyDescent="0.25">
      <c r="B7" s="985"/>
      <c r="C7" s="985"/>
      <c r="D7" s="59" t="s">
        <v>491</v>
      </c>
      <c r="E7" s="11" t="s">
        <v>490</v>
      </c>
      <c r="F7" s="11" t="s">
        <v>26</v>
      </c>
      <c r="G7" s="11" t="s">
        <v>27</v>
      </c>
      <c r="H7" s="11" t="s">
        <v>27</v>
      </c>
      <c r="I7" s="11" t="s">
        <v>29</v>
      </c>
      <c r="J7" s="985"/>
    </row>
    <row r="8" spans="2:10" ht="15.75" x14ac:dyDescent="0.25">
      <c r="B8" s="986"/>
      <c r="C8" s="986"/>
      <c r="D8" s="296" t="s">
        <v>492</v>
      </c>
      <c r="E8" s="22">
        <v>0.5</v>
      </c>
      <c r="F8" s="22">
        <v>0.5</v>
      </c>
      <c r="G8" s="22">
        <v>0.5</v>
      </c>
      <c r="H8" s="22">
        <v>0.5</v>
      </c>
      <c r="I8" s="22">
        <v>1</v>
      </c>
      <c r="J8" s="986"/>
    </row>
    <row r="9" spans="2:10" ht="15.75" x14ac:dyDescent="0.25">
      <c r="B9" s="12"/>
      <c r="C9" s="12"/>
      <c r="D9" s="12"/>
      <c r="E9" s="12"/>
      <c r="F9" s="12"/>
      <c r="G9" s="12"/>
      <c r="H9" s="12"/>
      <c r="I9" s="12"/>
      <c r="J9" s="12"/>
    </row>
    <row r="10" spans="2:10" ht="15.75" x14ac:dyDescent="0.25">
      <c r="B10" s="12"/>
      <c r="C10" s="12"/>
      <c r="D10" s="12"/>
      <c r="E10" s="12"/>
      <c r="F10" s="12"/>
      <c r="G10" s="12"/>
      <c r="H10" s="12"/>
      <c r="I10" s="12"/>
      <c r="J10" s="12"/>
    </row>
    <row r="11" spans="2:10" ht="15.75" customHeight="1" x14ac:dyDescent="0.25">
      <c r="B11" s="12"/>
      <c r="C11" s="12"/>
      <c r="D11" s="978" t="s">
        <v>51</v>
      </c>
      <c r="E11" s="979"/>
      <c r="F11" s="979"/>
      <c r="G11" s="979"/>
      <c r="H11" s="979"/>
      <c r="I11" s="980"/>
      <c r="J11" s="12"/>
    </row>
    <row r="12" spans="2:10" ht="15.75" customHeight="1" x14ac:dyDescent="0.25">
      <c r="B12" s="12"/>
      <c r="C12" s="12"/>
      <c r="D12" s="981"/>
      <c r="E12" s="982"/>
      <c r="F12" s="982"/>
      <c r="G12" s="982"/>
      <c r="H12" s="982"/>
      <c r="I12" s="983"/>
      <c r="J12" s="12"/>
    </row>
    <row r="13" spans="2:10" ht="15.75" x14ac:dyDescent="0.25">
      <c r="B13" s="12"/>
      <c r="C13" s="12"/>
      <c r="D13" s="12"/>
      <c r="E13" s="12"/>
      <c r="F13" s="12"/>
      <c r="G13" s="12"/>
      <c r="H13" s="12"/>
      <c r="I13" s="12"/>
      <c r="J13" s="12"/>
    </row>
    <row r="14" spans="2:10" ht="15.75" x14ac:dyDescent="0.25">
      <c r="B14" s="12"/>
      <c r="C14" s="12"/>
      <c r="D14" s="12"/>
      <c r="E14" s="12"/>
      <c r="F14" s="12"/>
      <c r="G14" s="12"/>
      <c r="H14" s="12"/>
      <c r="I14" s="12"/>
      <c r="J14" s="12"/>
    </row>
    <row r="15" spans="2:10" ht="15.75" x14ac:dyDescent="0.25">
      <c r="B15" s="12"/>
      <c r="C15" s="12"/>
      <c r="D15" s="12"/>
      <c r="E15" s="12"/>
      <c r="F15" s="12"/>
      <c r="G15" s="12"/>
      <c r="H15" s="12"/>
      <c r="I15" s="12"/>
      <c r="J15" s="12"/>
    </row>
    <row r="16" spans="2:10" ht="15.75" x14ac:dyDescent="0.25">
      <c r="B16" s="12"/>
      <c r="C16" s="12"/>
      <c r="D16" s="12"/>
      <c r="E16" s="12"/>
      <c r="F16" s="12"/>
      <c r="G16" s="12"/>
      <c r="H16" s="12"/>
      <c r="I16" s="12"/>
      <c r="J16" s="12"/>
    </row>
    <row r="17" spans="2:11" ht="15.75" x14ac:dyDescent="0.25">
      <c r="B17" s="12"/>
      <c r="C17" s="12"/>
      <c r="D17" s="12"/>
      <c r="E17" s="12"/>
      <c r="F17" s="12"/>
      <c r="G17" s="12"/>
      <c r="H17" s="12"/>
      <c r="I17" s="12"/>
      <c r="J17" s="12"/>
    </row>
    <row r="18" spans="2:11" ht="15.75" x14ac:dyDescent="0.25">
      <c r="B18" s="12"/>
      <c r="C18" s="12"/>
      <c r="D18" s="12"/>
      <c r="E18" s="12"/>
      <c r="F18" s="12"/>
      <c r="G18" s="12"/>
      <c r="H18" s="12"/>
      <c r="I18" s="12"/>
      <c r="J18" s="12"/>
    </row>
    <row r="19" spans="2:11" ht="15.75" x14ac:dyDescent="0.25">
      <c r="B19" s="7"/>
      <c r="C19" s="7"/>
      <c r="D19" s="7"/>
      <c r="E19" s="7"/>
      <c r="F19" s="7"/>
      <c r="G19" s="7"/>
      <c r="H19" s="7"/>
      <c r="I19" s="7"/>
      <c r="J19" s="7"/>
    </row>
    <row r="20" spans="2:11" ht="15.75" x14ac:dyDescent="0.25">
      <c r="B20" s="7"/>
      <c r="C20" s="7"/>
      <c r="D20" s="7"/>
      <c r="E20" s="7"/>
      <c r="F20" s="7"/>
      <c r="G20" s="7"/>
      <c r="H20" s="964" t="s">
        <v>978</v>
      </c>
      <c r="I20" s="964"/>
      <c r="J20" s="964"/>
      <c r="K20" s="964"/>
    </row>
    <row r="21" spans="2:11" ht="15.75" x14ac:dyDescent="0.25">
      <c r="B21" s="7"/>
      <c r="C21" s="7"/>
      <c r="D21" s="7"/>
      <c r="E21" s="7"/>
      <c r="F21" s="13"/>
      <c r="G21" s="13"/>
      <c r="H21" s="964" t="s">
        <v>152</v>
      </c>
      <c r="I21" s="964"/>
      <c r="J21" s="964"/>
      <c r="K21" s="964"/>
    </row>
    <row r="22" spans="2:11" ht="15.75" x14ac:dyDescent="0.25">
      <c r="B22" s="7"/>
      <c r="C22" s="7"/>
      <c r="D22" s="7"/>
      <c r="E22" s="7"/>
      <c r="F22" s="13"/>
      <c r="G22" s="13"/>
      <c r="H22" s="964" t="s">
        <v>384</v>
      </c>
      <c r="I22" s="964"/>
      <c r="J22" s="964"/>
      <c r="K22" s="964"/>
    </row>
    <row r="23" spans="2:11" ht="15.75" x14ac:dyDescent="0.25">
      <c r="B23" s="7"/>
      <c r="C23" s="7"/>
      <c r="D23" s="7"/>
      <c r="E23" s="7"/>
      <c r="F23" s="7"/>
      <c r="G23" s="7"/>
      <c r="H23" s="7"/>
      <c r="I23" s="26"/>
      <c r="J23" s="26"/>
      <c r="K23" s="7"/>
    </row>
    <row r="24" spans="2:11" ht="15.75" x14ac:dyDescent="0.25">
      <c r="B24" s="7"/>
      <c r="C24" s="7"/>
      <c r="D24" s="7"/>
      <c r="E24" s="7"/>
      <c r="F24" s="7"/>
      <c r="G24" s="7"/>
      <c r="H24" s="7"/>
      <c r="I24" s="27"/>
      <c r="J24" s="26"/>
      <c r="K24" s="7"/>
    </row>
    <row r="25" spans="2:11" ht="15.75" x14ac:dyDescent="0.25">
      <c r="B25" s="7"/>
      <c r="C25" s="7"/>
      <c r="D25" s="7"/>
      <c r="E25" s="7"/>
      <c r="F25" s="7"/>
      <c r="G25" s="7"/>
      <c r="H25" s="964" t="s">
        <v>973</v>
      </c>
      <c r="I25" s="964"/>
      <c r="J25" s="964"/>
      <c r="K25" s="964"/>
    </row>
    <row r="26" spans="2:11" ht="15.75" x14ac:dyDescent="0.25">
      <c r="B26" s="7"/>
      <c r="C26" s="7"/>
      <c r="D26" s="7"/>
      <c r="E26" s="7"/>
      <c r="F26" s="13"/>
      <c r="G26" s="13"/>
      <c r="H26" s="964" t="s">
        <v>977</v>
      </c>
      <c r="I26" s="964"/>
      <c r="J26" s="964"/>
      <c r="K26" s="964"/>
    </row>
    <row r="36" spans="2:10" ht="15.75" x14ac:dyDescent="0.25">
      <c r="B36" s="7"/>
      <c r="C36" s="7"/>
      <c r="D36" s="7"/>
      <c r="E36" s="7"/>
      <c r="F36" s="7"/>
      <c r="G36" s="7"/>
      <c r="H36" s="7"/>
      <c r="I36" s="7"/>
      <c r="J36" s="21"/>
    </row>
    <row r="37" spans="2:10" ht="15.75" x14ac:dyDescent="0.25">
      <c r="B37" s="7"/>
      <c r="C37" s="7"/>
      <c r="D37" s="7"/>
      <c r="E37" s="7"/>
      <c r="F37" s="7"/>
      <c r="G37" s="7"/>
      <c r="H37" s="7"/>
      <c r="I37" s="7"/>
      <c r="J37" s="7"/>
    </row>
    <row r="38" spans="2:10" ht="15.75" x14ac:dyDescent="0.25">
      <c r="B38" s="7"/>
      <c r="C38" s="7"/>
      <c r="D38" s="7"/>
      <c r="E38" s="7"/>
      <c r="F38" s="7"/>
      <c r="G38" s="7"/>
      <c r="H38" s="7"/>
      <c r="I38" s="7"/>
      <c r="J38" s="7"/>
    </row>
    <row r="39" spans="2:10" ht="15.75" x14ac:dyDescent="0.25">
      <c r="B39" s="7"/>
      <c r="C39" s="7"/>
      <c r="D39" s="7"/>
      <c r="E39" s="7"/>
      <c r="F39" s="7"/>
      <c r="G39" s="7"/>
      <c r="H39" s="7"/>
      <c r="I39" s="7"/>
      <c r="J39" s="7"/>
    </row>
    <row r="40" spans="2:10" ht="15.75" x14ac:dyDescent="0.25">
      <c r="B40" s="7"/>
      <c r="C40" s="7"/>
      <c r="D40" s="7"/>
      <c r="E40" s="7"/>
      <c r="F40" s="7"/>
      <c r="G40" s="7"/>
      <c r="H40" s="7"/>
      <c r="I40" s="7"/>
      <c r="J40" s="7"/>
    </row>
    <row r="41" spans="2:10" ht="15.75" x14ac:dyDescent="0.25">
      <c r="B41" s="7"/>
      <c r="C41" s="7"/>
      <c r="D41" s="7"/>
      <c r="E41" s="7"/>
      <c r="F41" s="7"/>
      <c r="G41" s="7"/>
      <c r="H41" s="7"/>
      <c r="I41" s="7"/>
      <c r="J41" s="7"/>
    </row>
    <row r="42" spans="2:10" ht="15.75" x14ac:dyDescent="0.25">
      <c r="B42" s="7"/>
      <c r="C42" s="7"/>
      <c r="D42" s="7"/>
      <c r="E42" s="7"/>
      <c r="F42" s="7"/>
      <c r="G42" s="7"/>
      <c r="H42" s="7"/>
      <c r="I42" s="7"/>
      <c r="J42" s="7"/>
    </row>
    <row r="43" spans="2:10" ht="15.75" x14ac:dyDescent="0.25">
      <c r="B43" s="7"/>
      <c r="C43" s="7"/>
      <c r="D43" s="7"/>
      <c r="E43" s="7"/>
      <c r="F43" s="7"/>
      <c r="G43" s="7"/>
      <c r="H43" s="7"/>
      <c r="I43" s="7"/>
      <c r="J43" s="7"/>
    </row>
    <row r="44" spans="2:10" ht="15.75" x14ac:dyDescent="0.25">
      <c r="B44" s="7"/>
      <c r="C44" s="7"/>
      <c r="D44" s="7"/>
      <c r="E44" s="7"/>
      <c r="F44" s="7"/>
      <c r="G44" s="7"/>
      <c r="H44" s="7"/>
      <c r="I44" s="7"/>
      <c r="J44" s="7"/>
    </row>
    <row r="45" spans="2:10" ht="15.75" x14ac:dyDescent="0.25">
      <c r="B45" s="7"/>
      <c r="C45" s="7"/>
      <c r="D45" s="7"/>
      <c r="E45" s="7"/>
      <c r="F45" s="7"/>
      <c r="G45" s="7"/>
      <c r="H45" s="7"/>
      <c r="I45" s="7"/>
      <c r="J45" s="7"/>
    </row>
    <row r="46" spans="2:10" ht="15.75" x14ac:dyDescent="0.25">
      <c r="B46" s="7"/>
      <c r="C46" s="7"/>
      <c r="D46" s="7"/>
      <c r="E46" s="7"/>
      <c r="F46" s="7"/>
      <c r="G46" s="7"/>
      <c r="H46" s="7"/>
      <c r="I46" s="7"/>
      <c r="J46" s="7"/>
    </row>
    <row r="47" spans="2:10" ht="15.75" x14ac:dyDescent="0.25">
      <c r="B47" s="7"/>
      <c r="C47" s="7"/>
      <c r="D47" s="7"/>
      <c r="E47" s="7"/>
      <c r="F47" s="7"/>
      <c r="G47" s="7"/>
      <c r="H47" s="7"/>
      <c r="I47" s="7"/>
      <c r="J47" s="7"/>
    </row>
    <row r="48" spans="2:10" ht="15.75" x14ac:dyDescent="0.25">
      <c r="B48" s="7"/>
      <c r="C48" s="7"/>
      <c r="D48" s="7"/>
      <c r="E48" s="7"/>
      <c r="F48" s="7"/>
      <c r="G48" s="7"/>
      <c r="H48" s="7"/>
      <c r="I48" s="7"/>
      <c r="J48" s="7"/>
    </row>
    <row r="49" spans="2:10" ht="15.75" x14ac:dyDescent="0.25">
      <c r="B49" s="7"/>
      <c r="C49" s="7"/>
      <c r="D49" s="7"/>
      <c r="E49" s="7"/>
      <c r="F49" s="7"/>
      <c r="G49" s="7"/>
      <c r="H49" s="7"/>
      <c r="I49" s="7"/>
      <c r="J49" s="7"/>
    </row>
    <row r="50" spans="2:10" ht="15.75" x14ac:dyDescent="0.25">
      <c r="B50" s="7"/>
      <c r="C50" s="7"/>
      <c r="D50" s="7"/>
      <c r="E50" s="7"/>
      <c r="F50" s="7"/>
      <c r="G50" s="7"/>
      <c r="H50" s="7"/>
      <c r="I50" s="7"/>
      <c r="J50" s="7"/>
    </row>
    <row r="51" spans="2:10" ht="15.75" x14ac:dyDescent="0.25">
      <c r="B51" s="7"/>
      <c r="C51" s="7"/>
      <c r="D51" s="7"/>
      <c r="E51" s="7"/>
      <c r="F51" s="7"/>
      <c r="G51" s="7"/>
      <c r="H51" s="7"/>
      <c r="I51" s="7"/>
      <c r="J51" s="7"/>
    </row>
    <row r="52" spans="2:10" ht="15.75" x14ac:dyDescent="0.25">
      <c r="B52" s="7"/>
      <c r="C52" s="7"/>
      <c r="D52" s="7"/>
      <c r="E52" s="7"/>
      <c r="F52" s="7"/>
      <c r="G52" s="7"/>
      <c r="H52" s="7"/>
      <c r="I52" s="7"/>
      <c r="J52" s="7"/>
    </row>
    <row r="53" spans="2:10" ht="15.75" x14ac:dyDescent="0.25">
      <c r="B53" s="7"/>
      <c r="C53" s="7"/>
      <c r="D53" s="7"/>
      <c r="E53" s="7"/>
      <c r="F53" s="7"/>
      <c r="G53" s="7"/>
      <c r="H53" s="7"/>
      <c r="I53" s="7"/>
      <c r="J53" s="7"/>
    </row>
    <row r="54" spans="2:10" ht="15.75" x14ac:dyDescent="0.25">
      <c r="B54" s="7"/>
      <c r="C54" s="7"/>
      <c r="D54" s="7"/>
      <c r="E54" s="7"/>
      <c r="F54" s="7"/>
      <c r="G54" s="7"/>
      <c r="H54" s="7"/>
      <c r="I54" s="7"/>
      <c r="J54" s="7"/>
    </row>
    <row r="55" spans="2:10" ht="15.75" x14ac:dyDescent="0.25">
      <c r="B55" s="7"/>
      <c r="C55" s="7"/>
      <c r="D55" s="7"/>
      <c r="E55" s="7"/>
      <c r="F55" s="7"/>
      <c r="G55" s="7"/>
      <c r="H55" s="7"/>
      <c r="I55" s="7"/>
      <c r="J55" s="7"/>
    </row>
    <row r="56" spans="2:10" ht="15.75" x14ac:dyDescent="0.25">
      <c r="B56" s="7"/>
      <c r="C56" s="7"/>
      <c r="D56" s="7"/>
      <c r="E56" s="7"/>
      <c r="F56" s="7"/>
      <c r="G56" s="7"/>
      <c r="H56" s="7"/>
      <c r="I56" s="7"/>
      <c r="J56" s="7"/>
    </row>
    <row r="57" spans="2:10" ht="15.75" x14ac:dyDescent="0.25">
      <c r="B57" s="7"/>
      <c r="C57" s="7"/>
      <c r="D57" s="7"/>
      <c r="E57" s="7"/>
      <c r="F57" s="7"/>
      <c r="G57" s="7"/>
      <c r="H57" s="7"/>
      <c r="I57" s="7"/>
      <c r="J57" s="7"/>
    </row>
    <row r="58" spans="2:10" ht="15.75" x14ac:dyDescent="0.25">
      <c r="B58" s="7"/>
      <c r="C58" s="7"/>
      <c r="D58" s="7"/>
      <c r="E58" s="7"/>
      <c r="F58" s="7"/>
      <c r="G58" s="7"/>
      <c r="H58" s="7"/>
      <c r="I58" s="7"/>
      <c r="J58" s="7"/>
    </row>
    <row r="59" spans="2:10" ht="15.75" x14ac:dyDescent="0.25">
      <c r="B59" s="7"/>
      <c r="C59" s="7"/>
      <c r="D59" s="7"/>
      <c r="E59" s="7"/>
      <c r="F59" s="7"/>
      <c r="G59" s="7"/>
      <c r="H59" s="7"/>
      <c r="I59" s="7"/>
      <c r="J59" s="7"/>
    </row>
    <row r="60" spans="2:10" ht="15.75" x14ac:dyDescent="0.25">
      <c r="B60" s="7"/>
      <c r="C60" s="7"/>
      <c r="D60" s="7"/>
      <c r="E60" s="7"/>
      <c r="F60" s="7"/>
      <c r="G60" s="7"/>
      <c r="H60" s="7"/>
      <c r="I60" s="7"/>
      <c r="J60" s="7"/>
    </row>
    <row r="61" spans="2:10" ht="15.75" x14ac:dyDescent="0.25">
      <c r="B61" s="7"/>
      <c r="C61" s="7"/>
      <c r="D61" s="7"/>
      <c r="E61" s="7"/>
      <c r="F61" s="13"/>
      <c r="G61" s="13"/>
      <c r="H61" s="13"/>
      <c r="I61" s="13"/>
      <c r="J61" s="13"/>
    </row>
  </sheetData>
  <mergeCells count="11">
    <mergeCell ref="D11:I12"/>
    <mergeCell ref="B4:J4"/>
    <mergeCell ref="B6:B8"/>
    <mergeCell ref="C6:C8"/>
    <mergeCell ref="E6:I6"/>
    <mergeCell ref="J6:J8"/>
    <mergeCell ref="H26:K26"/>
    <mergeCell ref="H20:K20"/>
    <mergeCell ref="H21:K21"/>
    <mergeCell ref="H22:K22"/>
    <mergeCell ref="H25:K25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64"/>
  <sheetViews>
    <sheetView view="pageBreakPreview" zoomScaleSheetLayoutView="100" workbookViewId="0">
      <selection activeCell="G26" sqref="G26:I26"/>
    </sheetView>
  </sheetViews>
  <sheetFormatPr defaultRowHeight="15" x14ac:dyDescent="0.25"/>
  <cols>
    <col min="1" max="1" width="3" customWidth="1"/>
    <col min="2" max="2" width="5.140625" customWidth="1"/>
    <col min="3" max="4" width="14.7109375" customWidth="1"/>
    <col min="5" max="5" width="12.5703125" customWidth="1"/>
    <col min="6" max="6" width="11.7109375" customWidth="1"/>
    <col min="7" max="7" width="11.140625" customWidth="1"/>
    <col min="8" max="8" width="10.5703125" customWidth="1"/>
    <col min="9" max="9" width="20" customWidth="1"/>
  </cols>
  <sheetData>
    <row r="1" spans="2:9" ht="15.75" x14ac:dyDescent="0.25">
      <c r="B1" s="7"/>
      <c r="C1" s="7"/>
      <c r="D1" s="7"/>
      <c r="E1" s="7"/>
      <c r="F1" s="7"/>
      <c r="G1" s="7"/>
      <c r="H1" s="7"/>
      <c r="I1" s="7" t="s">
        <v>32</v>
      </c>
    </row>
    <row r="2" spans="2:9" ht="15.75" x14ac:dyDescent="0.25">
      <c r="B2" s="7"/>
      <c r="C2" s="7"/>
      <c r="D2" s="7"/>
      <c r="E2" s="7"/>
      <c r="F2" s="7"/>
      <c r="G2" s="7"/>
      <c r="H2" s="7"/>
      <c r="I2" s="7"/>
    </row>
    <row r="3" spans="2:9" ht="15.75" x14ac:dyDescent="0.25">
      <c r="B3" s="967" t="s">
        <v>972</v>
      </c>
      <c r="C3" s="967"/>
      <c r="D3" s="967"/>
      <c r="E3" s="967"/>
      <c r="F3" s="967"/>
      <c r="G3" s="967"/>
      <c r="H3" s="967"/>
      <c r="I3" s="967"/>
    </row>
    <row r="4" spans="2:9" ht="15.75" x14ac:dyDescent="0.25">
      <c r="B4" s="7"/>
      <c r="C4" s="7"/>
      <c r="D4" s="7"/>
      <c r="E4" s="7"/>
      <c r="F4" s="7"/>
      <c r="G4" s="7"/>
      <c r="H4" s="7"/>
      <c r="I4" s="7"/>
    </row>
    <row r="5" spans="2:9" ht="20.25" customHeight="1" x14ac:dyDescent="0.25">
      <c r="B5" s="968" t="s">
        <v>0</v>
      </c>
      <c r="C5" s="292" t="s">
        <v>38</v>
      </c>
      <c r="D5" s="299" t="s">
        <v>8</v>
      </c>
      <c r="E5" s="972" t="s">
        <v>25</v>
      </c>
      <c r="F5" s="973"/>
      <c r="G5" s="973"/>
      <c r="H5" s="974"/>
      <c r="I5" s="289" t="s">
        <v>501</v>
      </c>
    </row>
    <row r="6" spans="2:9" ht="18" customHeight="1" x14ac:dyDescent="0.25">
      <c r="B6" s="969"/>
      <c r="C6" s="297" t="s">
        <v>464</v>
      </c>
      <c r="D6" s="297" t="s">
        <v>494</v>
      </c>
      <c r="E6" s="10" t="s">
        <v>496</v>
      </c>
      <c r="F6" s="10" t="s">
        <v>498</v>
      </c>
      <c r="G6" s="10" t="s">
        <v>499</v>
      </c>
      <c r="H6" s="10" t="s">
        <v>500</v>
      </c>
      <c r="I6" s="290" t="s">
        <v>494</v>
      </c>
    </row>
    <row r="7" spans="2:9" ht="21" customHeight="1" x14ac:dyDescent="0.25">
      <c r="B7" s="976"/>
      <c r="C7" s="298" t="s">
        <v>493</v>
      </c>
      <c r="D7" s="298" t="s">
        <v>495</v>
      </c>
      <c r="E7" s="300" t="s">
        <v>497</v>
      </c>
      <c r="F7" s="23">
        <v>0.1</v>
      </c>
      <c r="G7" s="23">
        <v>0.5</v>
      </c>
      <c r="H7" s="23">
        <v>1</v>
      </c>
      <c r="I7" s="301"/>
    </row>
    <row r="8" spans="2:9" ht="15.75" x14ac:dyDescent="0.25">
      <c r="B8" s="12"/>
      <c r="C8" s="12"/>
      <c r="D8" s="12"/>
      <c r="E8" s="12"/>
      <c r="F8" s="12"/>
      <c r="G8" s="12"/>
      <c r="H8" s="12"/>
      <c r="I8" s="12"/>
    </row>
    <row r="9" spans="2:9" ht="15.75" x14ac:dyDescent="0.25">
      <c r="B9" s="12"/>
      <c r="C9" s="12"/>
      <c r="D9" s="12"/>
      <c r="E9" s="12"/>
      <c r="F9" s="12"/>
      <c r="G9" s="12"/>
      <c r="H9" s="12"/>
      <c r="I9" s="12"/>
    </row>
    <row r="10" spans="2:9" ht="15.75" customHeight="1" x14ac:dyDescent="0.25">
      <c r="B10" s="12"/>
      <c r="C10" s="990" t="s">
        <v>51</v>
      </c>
      <c r="D10" s="991"/>
      <c r="E10" s="991"/>
      <c r="F10" s="991"/>
      <c r="G10" s="991"/>
      <c r="H10" s="992"/>
      <c r="I10" s="12"/>
    </row>
    <row r="11" spans="2:9" ht="15.75" customHeight="1" x14ac:dyDescent="0.25">
      <c r="B11" s="12"/>
      <c r="C11" s="993"/>
      <c r="D11" s="994"/>
      <c r="E11" s="994"/>
      <c r="F11" s="994"/>
      <c r="G11" s="994"/>
      <c r="H11" s="995"/>
      <c r="I11" s="12"/>
    </row>
    <row r="12" spans="2:9" ht="15.75" x14ac:dyDescent="0.25">
      <c r="B12" s="12"/>
      <c r="C12" s="12"/>
      <c r="D12" s="12"/>
      <c r="E12" s="12"/>
      <c r="F12" s="12"/>
      <c r="G12" s="12"/>
      <c r="H12" s="12"/>
      <c r="I12" s="12"/>
    </row>
    <row r="13" spans="2:9" ht="15.75" x14ac:dyDescent="0.25">
      <c r="B13" s="12"/>
      <c r="C13" s="12"/>
      <c r="D13" s="12"/>
      <c r="E13" s="12"/>
      <c r="F13" s="12"/>
      <c r="G13" s="12"/>
      <c r="H13" s="12"/>
      <c r="I13" s="12"/>
    </row>
    <row r="14" spans="2:9" ht="15.75" x14ac:dyDescent="0.25">
      <c r="B14" s="12"/>
      <c r="C14" s="12"/>
      <c r="D14" s="12"/>
      <c r="E14" s="12"/>
      <c r="F14" s="12"/>
      <c r="G14" s="12"/>
      <c r="H14" s="12"/>
      <c r="I14" s="12"/>
    </row>
    <row r="15" spans="2:9" ht="15.75" x14ac:dyDescent="0.25">
      <c r="B15" s="12"/>
      <c r="C15" s="12"/>
      <c r="D15" s="12"/>
      <c r="E15" s="12"/>
      <c r="F15" s="12"/>
      <c r="G15" s="12"/>
      <c r="H15" s="12"/>
      <c r="I15" s="12"/>
    </row>
    <row r="16" spans="2:9" ht="15.75" x14ac:dyDescent="0.25">
      <c r="B16" s="12"/>
      <c r="C16" s="12"/>
      <c r="D16" s="12"/>
      <c r="E16" s="12"/>
      <c r="F16" s="12"/>
      <c r="G16" s="12"/>
      <c r="H16" s="12"/>
      <c r="I16" s="12"/>
    </row>
    <row r="17" spans="2:14" ht="15.75" x14ac:dyDescent="0.25">
      <c r="B17" s="12"/>
      <c r="C17" s="12"/>
      <c r="D17" s="12"/>
      <c r="E17" s="12"/>
      <c r="F17" s="12"/>
      <c r="G17" s="12"/>
      <c r="H17" s="12"/>
      <c r="I17" s="12"/>
    </row>
    <row r="18" spans="2:14" ht="15.75" x14ac:dyDescent="0.25">
      <c r="B18" s="12"/>
      <c r="C18" s="12"/>
      <c r="D18" s="12"/>
      <c r="E18" s="12"/>
      <c r="F18" s="12"/>
      <c r="G18" s="12"/>
      <c r="H18" s="12"/>
      <c r="I18" s="12"/>
    </row>
    <row r="19" spans="2:14" ht="15.75" x14ac:dyDescent="0.25">
      <c r="B19" s="12"/>
      <c r="C19" s="12"/>
      <c r="D19" s="12"/>
      <c r="E19" s="12"/>
      <c r="F19" s="12"/>
      <c r="G19" s="12"/>
      <c r="H19" s="12"/>
      <c r="I19" s="12"/>
    </row>
    <row r="20" spans="2:14" ht="15.75" x14ac:dyDescent="0.25">
      <c r="B20" s="12"/>
      <c r="C20" s="12"/>
      <c r="D20" s="12"/>
      <c r="E20" s="12"/>
      <c r="F20" s="12"/>
      <c r="G20" s="12"/>
      <c r="H20" s="12"/>
      <c r="I20" s="12"/>
    </row>
    <row r="21" spans="2:14" ht="15.75" x14ac:dyDescent="0.25">
      <c r="B21" s="12"/>
      <c r="C21" s="12"/>
      <c r="D21" s="12"/>
      <c r="E21" s="12"/>
      <c r="F21" s="12"/>
      <c r="G21" s="12"/>
      <c r="H21" s="12"/>
      <c r="I21" s="12"/>
      <c r="N21" t="s">
        <v>31</v>
      </c>
    </row>
    <row r="22" spans="2:14" ht="15.75" x14ac:dyDescent="0.25">
      <c r="B22" s="12"/>
      <c r="C22" s="12"/>
      <c r="D22" s="12"/>
      <c r="E22" s="12"/>
      <c r="F22" s="12"/>
      <c r="G22" s="12"/>
      <c r="H22" s="12"/>
      <c r="I22" s="12"/>
    </row>
    <row r="23" spans="2:14" ht="15.75" x14ac:dyDescent="0.25">
      <c r="B23" s="12"/>
      <c r="C23" s="12"/>
      <c r="D23" s="12"/>
      <c r="E23" s="12"/>
      <c r="F23" s="12"/>
      <c r="G23" s="12"/>
      <c r="H23" s="12"/>
      <c r="I23" s="12"/>
    </row>
    <row r="24" spans="2:14" ht="15.75" x14ac:dyDescent="0.25">
      <c r="B24" s="7"/>
      <c r="C24" s="7"/>
      <c r="D24" s="7"/>
      <c r="E24" s="7"/>
      <c r="F24" s="7"/>
      <c r="G24" s="7"/>
      <c r="H24" s="7"/>
      <c r="I24" s="7"/>
    </row>
    <row r="25" spans="2:14" ht="15.75" x14ac:dyDescent="0.25">
      <c r="B25" s="7"/>
      <c r="C25" s="7"/>
      <c r="D25" s="7"/>
      <c r="E25" s="7"/>
      <c r="F25" s="7"/>
      <c r="G25" s="7"/>
      <c r="H25" s="7"/>
      <c r="I25" s="7"/>
    </row>
    <row r="26" spans="2:14" ht="15.75" x14ac:dyDescent="0.25">
      <c r="B26" s="7"/>
      <c r="C26" s="7"/>
      <c r="D26" s="7"/>
      <c r="E26" s="7"/>
      <c r="F26" s="7"/>
      <c r="G26" s="964" t="s">
        <v>978</v>
      </c>
      <c r="H26" s="964"/>
      <c r="I26" s="964"/>
      <c r="J26" s="27"/>
    </row>
    <row r="27" spans="2:14" ht="15.75" x14ac:dyDescent="0.25">
      <c r="B27" s="7"/>
      <c r="C27" s="7"/>
      <c r="D27" s="7"/>
      <c r="E27" s="7"/>
      <c r="F27" s="7"/>
      <c r="G27" s="964" t="s">
        <v>152</v>
      </c>
      <c r="H27" s="964"/>
      <c r="I27" s="964"/>
      <c r="J27" s="27"/>
    </row>
    <row r="28" spans="2:14" ht="15.75" x14ac:dyDescent="0.25">
      <c r="B28" s="7"/>
      <c r="C28" s="7"/>
      <c r="D28" s="7"/>
      <c r="E28" s="7"/>
      <c r="F28" s="7"/>
      <c r="G28" s="964" t="s">
        <v>384</v>
      </c>
      <c r="H28" s="964"/>
      <c r="I28" s="964"/>
      <c r="J28" s="27"/>
    </row>
    <row r="29" spans="2:14" ht="15.75" x14ac:dyDescent="0.25">
      <c r="B29" s="7"/>
      <c r="C29" s="7"/>
      <c r="D29" s="7"/>
      <c r="E29" s="7"/>
      <c r="F29" s="7"/>
      <c r="G29" s="7"/>
      <c r="H29" s="26"/>
      <c r="I29" s="26"/>
      <c r="J29" s="26"/>
    </row>
    <row r="30" spans="2:14" ht="15.75" x14ac:dyDescent="0.25">
      <c r="B30" s="7"/>
      <c r="C30" s="7"/>
      <c r="D30" s="7"/>
      <c r="E30" s="7"/>
      <c r="F30" s="7"/>
      <c r="G30" s="7"/>
      <c r="H30" s="27"/>
      <c r="I30" s="26"/>
      <c r="J30" s="26"/>
    </row>
    <row r="31" spans="2:14" ht="15.75" x14ac:dyDescent="0.25">
      <c r="B31" s="7"/>
      <c r="C31" s="7"/>
      <c r="D31" s="7"/>
      <c r="E31" s="7"/>
      <c r="F31" s="7"/>
      <c r="G31" s="964" t="s">
        <v>973</v>
      </c>
      <c r="H31" s="964"/>
      <c r="I31" s="964"/>
      <c r="J31" s="27"/>
    </row>
    <row r="32" spans="2:14" ht="15.75" x14ac:dyDescent="0.25">
      <c r="B32" s="7"/>
      <c r="C32" s="7"/>
      <c r="D32" s="7"/>
      <c r="E32" s="7"/>
      <c r="F32" s="7"/>
      <c r="G32" s="964" t="s">
        <v>977</v>
      </c>
      <c r="H32" s="964"/>
      <c r="I32" s="964"/>
      <c r="J32" s="27"/>
    </row>
    <row r="33" spans="2:9" ht="15.75" x14ac:dyDescent="0.25">
      <c r="B33" s="7"/>
      <c r="C33" s="7"/>
      <c r="D33" s="7"/>
      <c r="E33" s="7"/>
      <c r="F33" s="7"/>
      <c r="G33" s="7"/>
      <c r="H33" s="7"/>
      <c r="I33" s="7"/>
    </row>
    <row r="34" spans="2:9" ht="15.75" x14ac:dyDescent="0.25">
      <c r="B34" s="7"/>
      <c r="C34" s="7"/>
      <c r="D34" s="7"/>
      <c r="E34" s="7"/>
      <c r="F34" s="7"/>
      <c r="G34" s="7"/>
      <c r="H34" s="7"/>
      <c r="I34" s="7"/>
    </row>
    <row r="64" spans="2:9" ht="15.75" x14ac:dyDescent="0.25">
      <c r="B64" s="7"/>
      <c r="C64" s="7"/>
      <c r="D64" s="7"/>
      <c r="E64" s="7"/>
      <c r="F64" s="7"/>
      <c r="G64" s="7"/>
      <c r="H64" s="7"/>
      <c r="I64" s="7"/>
    </row>
  </sheetData>
  <mergeCells count="9">
    <mergeCell ref="G27:I27"/>
    <mergeCell ref="G28:I28"/>
    <mergeCell ref="G31:I31"/>
    <mergeCell ref="G32:I32"/>
    <mergeCell ref="B3:I3"/>
    <mergeCell ref="E5:H5"/>
    <mergeCell ref="B5:B7"/>
    <mergeCell ref="G26:I26"/>
    <mergeCell ref="C10:H11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4"/>
  <sheetViews>
    <sheetView view="pageBreakPreview" topLeftCell="A4" zoomScaleSheetLayoutView="100" workbookViewId="0">
      <selection activeCell="H33" sqref="H33"/>
    </sheetView>
  </sheetViews>
  <sheetFormatPr defaultRowHeight="15" x14ac:dyDescent="0.25"/>
  <cols>
    <col min="1" max="1" width="3" customWidth="1"/>
    <col min="2" max="2" width="5.140625" customWidth="1"/>
    <col min="3" max="3" width="13.5703125" customWidth="1"/>
    <col min="4" max="4" width="15.85546875" customWidth="1"/>
    <col min="5" max="5" width="12.5703125" customWidth="1"/>
    <col min="6" max="6" width="11.7109375" customWidth="1"/>
    <col min="7" max="7" width="11.140625" customWidth="1"/>
    <col min="8" max="8" width="10.5703125" customWidth="1"/>
    <col min="9" max="9" width="20" customWidth="1"/>
  </cols>
  <sheetData>
    <row r="1" spans="2:9" ht="15.75" x14ac:dyDescent="0.25">
      <c r="B1" s="7"/>
      <c r="C1" s="7"/>
      <c r="D1" s="7"/>
      <c r="E1" s="7"/>
      <c r="F1" s="7"/>
      <c r="G1" s="7"/>
      <c r="H1" s="7"/>
      <c r="I1" s="7" t="s">
        <v>36</v>
      </c>
    </row>
    <row r="2" spans="2:9" ht="15.75" x14ac:dyDescent="0.25">
      <c r="B2" s="967" t="s">
        <v>982</v>
      </c>
      <c r="C2" s="967"/>
      <c r="D2" s="967"/>
      <c r="E2" s="967"/>
      <c r="F2" s="967"/>
      <c r="G2" s="967"/>
      <c r="H2" s="967"/>
      <c r="I2" s="967"/>
    </row>
    <row r="3" spans="2:9" ht="15.75" x14ac:dyDescent="0.25">
      <c r="B3" s="7"/>
      <c r="C3" s="7"/>
      <c r="D3" s="7"/>
      <c r="E3" s="7"/>
      <c r="F3" s="7"/>
      <c r="G3" s="7"/>
      <c r="H3" s="7"/>
      <c r="I3" s="7"/>
    </row>
    <row r="4" spans="2:9" ht="15.75" customHeight="1" x14ac:dyDescent="0.25">
      <c r="B4" s="968" t="s">
        <v>0</v>
      </c>
      <c r="C4" s="292" t="s">
        <v>38</v>
      </c>
      <c r="D4" s="299" t="s">
        <v>8</v>
      </c>
      <c r="E4" s="972" t="s">
        <v>25</v>
      </c>
      <c r="F4" s="973"/>
      <c r="G4" s="973"/>
      <c r="H4" s="974"/>
      <c r="I4" s="968" t="s">
        <v>30</v>
      </c>
    </row>
    <row r="5" spans="2:9" ht="15.75" x14ac:dyDescent="0.25">
      <c r="B5" s="969"/>
      <c r="C5" s="297" t="s">
        <v>464</v>
      </c>
      <c r="D5" s="297" t="s">
        <v>494</v>
      </c>
      <c r="E5" s="10" t="s">
        <v>502</v>
      </c>
      <c r="F5" s="10" t="s">
        <v>503</v>
      </c>
      <c r="G5" s="10" t="s">
        <v>499</v>
      </c>
      <c r="H5" s="10" t="s">
        <v>504</v>
      </c>
      <c r="I5" s="969"/>
    </row>
    <row r="6" spans="2:9" ht="15.75" x14ac:dyDescent="0.25">
      <c r="B6" s="976"/>
      <c r="C6" s="298" t="s">
        <v>493</v>
      </c>
      <c r="D6" s="298" t="s">
        <v>495</v>
      </c>
      <c r="E6" s="300" t="s">
        <v>497</v>
      </c>
      <c r="F6" s="23">
        <v>0.1</v>
      </c>
      <c r="G6" s="23">
        <v>0.5</v>
      </c>
      <c r="H6" s="23">
        <v>1</v>
      </c>
      <c r="I6" s="976"/>
    </row>
    <row r="7" spans="2:9" ht="15.75" x14ac:dyDescent="0.25">
      <c r="B7" s="12"/>
      <c r="C7" s="12"/>
      <c r="D7" s="12"/>
      <c r="E7" s="12"/>
      <c r="F7" s="12"/>
      <c r="G7" s="12"/>
      <c r="H7" s="12"/>
      <c r="I7" s="12"/>
    </row>
    <row r="8" spans="2:9" ht="15.75" x14ac:dyDescent="0.25">
      <c r="B8" s="12"/>
      <c r="C8" s="12"/>
      <c r="D8" s="12"/>
      <c r="E8" s="12"/>
      <c r="F8" s="12"/>
      <c r="G8" s="12"/>
      <c r="H8" s="12"/>
      <c r="I8" s="12"/>
    </row>
    <row r="9" spans="2:9" ht="15.75" x14ac:dyDescent="0.25">
      <c r="B9" s="12"/>
      <c r="C9" s="302"/>
      <c r="D9" s="990" t="s">
        <v>51</v>
      </c>
      <c r="E9" s="991"/>
      <c r="F9" s="991"/>
      <c r="G9" s="991"/>
      <c r="H9" s="992"/>
      <c r="I9" s="12"/>
    </row>
    <row r="10" spans="2:9" ht="15.75" x14ac:dyDescent="0.25">
      <c r="B10" s="12"/>
      <c r="C10" s="303"/>
      <c r="D10" s="993"/>
      <c r="E10" s="994"/>
      <c r="F10" s="994"/>
      <c r="G10" s="994"/>
      <c r="H10" s="995"/>
      <c r="I10" s="12"/>
    </row>
    <row r="11" spans="2:9" ht="15.75" x14ac:dyDescent="0.25">
      <c r="B11" s="12"/>
      <c r="C11" s="12"/>
      <c r="D11" s="12"/>
      <c r="E11" s="12"/>
      <c r="F11" s="12"/>
      <c r="G11" s="12"/>
      <c r="H11" s="12"/>
      <c r="I11" s="12"/>
    </row>
    <row r="12" spans="2:9" ht="15.75" x14ac:dyDescent="0.25">
      <c r="B12" s="12"/>
      <c r="C12" s="12"/>
      <c r="D12" s="12"/>
      <c r="E12" s="12"/>
      <c r="F12" s="12"/>
      <c r="G12" s="12"/>
      <c r="H12" s="12"/>
      <c r="I12" s="12"/>
    </row>
    <row r="13" spans="2:9" ht="15.75" x14ac:dyDescent="0.25">
      <c r="B13" s="12"/>
      <c r="C13" s="12"/>
      <c r="D13" s="12"/>
      <c r="E13" s="12"/>
      <c r="F13" s="12"/>
      <c r="G13" s="12"/>
      <c r="H13" s="12"/>
      <c r="I13" s="12"/>
    </row>
    <row r="14" spans="2:9" ht="15.75" x14ac:dyDescent="0.25">
      <c r="B14" s="12"/>
      <c r="C14" s="12"/>
      <c r="D14" s="12"/>
      <c r="E14" s="12"/>
      <c r="F14" s="12"/>
      <c r="G14" s="12"/>
      <c r="H14" s="12"/>
      <c r="I14" s="12"/>
    </row>
    <row r="15" spans="2:9" ht="15.75" x14ac:dyDescent="0.25">
      <c r="B15" s="12"/>
      <c r="C15" s="12"/>
      <c r="D15" s="12"/>
      <c r="E15" s="12"/>
      <c r="F15" s="12"/>
      <c r="G15" s="12"/>
      <c r="H15" s="12"/>
      <c r="I15" s="12"/>
    </row>
    <row r="16" spans="2:9" ht="15.75" x14ac:dyDescent="0.25">
      <c r="B16" s="12"/>
      <c r="C16" s="12"/>
      <c r="D16" s="12"/>
      <c r="E16" s="12"/>
      <c r="F16" s="12"/>
      <c r="G16" s="12"/>
      <c r="H16" s="12"/>
      <c r="I16" s="12"/>
    </row>
    <row r="17" spans="2:9" ht="15.75" x14ac:dyDescent="0.25">
      <c r="B17" s="12"/>
      <c r="C17" s="12"/>
      <c r="D17" s="12"/>
      <c r="E17" s="12"/>
      <c r="F17" s="12"/>
      <c r="G17" s="12"/>
      <c r="H17" s="12"/>
      <c r="I17" s="12"/>
    </row>
    <row r="18" spans="2:9" ht="15.75" x14ac:dyDescent="0.25">
      <c r="B18" s="12"/>
      <c r="C18" s="12"/>
      <c r="D18" s="12"/>
      <c r="E18" s="12"/>
      <c r="F18" s="12"/>
      <c r="G18" s="12"/>
      <c r="H18" s="12"/>
      <c r="I18" s="12"/>
    </row>
    <row r="19" spans="2:9" ht="15.75" x14ac:dyDescent="0.25">
      <c r="B19" s="12"/>
      <c r="C19" s="12"/>
      <c r="D19" s="12"/>
      <c r="E19" s="12"/>
      <c r="F19" s="12"/>
      <c r="G19" s="12"/>
      <c r="H19" s="12"/>
      <c r="I19" s="12"/>
    </row>
    <row r="20" spans="2:9" ht="15.75" x14ac:dyDescent="0.25">
      <c r="B20" s="12"/>
      <c r="C20" s="12"/>
      <c r="D20" s="12"/>
      <c r="E20" s="12"/>
      <c r="F20" s="12"/>
      <c r="G20" s="12"/>
      <c r="H20" s="12"/>
      <c r="I20" s="12"/>
    </row>
    <row r="21" spans="2:9" ht="15.75" x14ac:dyDescent="0.25">
      <c r="B21" s="12"/>
      <c r="C21" s="12"/>
      <c r="D21" s="12"/>
      <c r="E21" s="12"/>
      <c r="F21" s="12"/>
      <c r="G21" s="12"/>
      <c r="H21" s="12"/>
      <c r="I21" s="12"/>
    </row>
    <row r="22" spans="2:9" ht="15.75" x14ac:dyDescent="0.25">
      <c r="B22" s="12"/>
      <c r="C22" s="12"/>
      <c r="D22" s="12"/>
      <c r="E22" s="12"/>
      <c r="F22" s="12"/>
      <c r="G22" s="12"/>
      <c r="H22" s="12"/>
      <c r="I22" s="12"/>
    </row>
    <row r="23" spans="2:9" ht="15.75" x14ac:dyDescent="0.25">
      <c r="B23" s="7"/>
      <c r="C23" s="7"/>
      <c r="D23" s="7"/>
      <c r="E23" s="7"/>
      <c r="F23" s="7"/>
      <c r="G23" s="7"/>
      <c r="H23" s="7"/>
      <c r="I23" s="7"/>
    </row>
    <row r="24" spans="2:9" ht="15.75" x14ac:dyDescent="0.25">
      <c r="B24" s="7"/>
      <c r="C24" s="7"/>
      <c r="D24" s="7"/>
      <c r="E24" s="7"/>
      <c r="F24" s="7"/>
      <c r="G24" s="7"/>
      <c r="H24" s="7"/>
      <c r="I24" s="7"/>
    </row>
    <row r="25" spans="2:9" ht="15.75" x14ac:dyDescent="0.25">
      <c r="B25" s="7"/>
      <c r="C25" s="7"/>
      <c r="D25" s="7"/>
      <c r="E25" s="7"/>
      <c r="F25" s="7"/>
      <c r="G25" s="964" t="s">
        <v>978</v>
      </c>
      <c r="H25" s="964"/>
      <c r="I25" s="964"/>
    </row>
    <row r="26" spans="2:9" ht="15.75" x14ac:dyDescent="0.25">
      <c r="B26" s="7"/>
      <c r="C26" s="7"/>
      <c r="D26" s="7"/>
      <c r="E26" s="7"/>
      <c r="F26" s="7"/>
      <c r="G26" s="964" t="s">
        <v>152</v>
      </c>
      <c r="H26" s="964"/>
      <c r="I26" s="964"/>
    </row>
    <row r="27" spans="2:9" ht="15.75" x14ac:dyDescent="0.25">
      <c r="B27" s="7"/>
      <c r="C27" s="7"/>
      <c r="D27" s="7"/>
      <c r="E27" s="7"/>
      <c r="F27" s="7"/>
      <c r="G27" s="964" t="s">
        <v>384</v>
      </c>
      <c r="H27" s="964"/>
      <c r="I27" s="964"/>
    </row>
    <row r="28" spans="2:9" ht="15.75" x14ac:dyDescent="0.25">
      <c r="B28" s="7"/>
      <c r="C28" s="7"/>
      <c r="D28" s="7"/>
      <c r="E28" s="7"/>
      <c r="F28" s="7"/>
      <c r="G28" s="7"/>
      <c r="H28" s="26"/>
      <c r="I28" s="26"/>
    </row>
    <row r="29" spans="2:9" ht="15.75" x14ac:dyDescent="0.25">
      <c r="B29" s="7"/>
      <c r="C29" s="7"/>
      <c r="D29" s="7"/>
      <c r="E29" s="7"/>
      <c r="F29" s="7"/>
      <c r="G29" s="7"/>
      <c r="H29" s="27"/>
      <c r="I29" s="26"/>
    </row>
    <row r="30" spans="2:9" ht="15.75" x14ac:dyDescent="0.25">
      <c r="B30" s="7"/>
      <c r="C30" s="7"/>
      <c r="D30" s="7"/>
      <c r="E30" s="7"/>
      <c r="F30" s="7"/>
      <c r="G30" s="964" t="s">
        <v>973</v>
      </c>
      <c r="H30" s="964"/>
      <c r="I30" s="964"/>
    </row>
    <row r="31" spans="2:9" ht="15.75" x14ac:dyDescent="0.25">
      <c r="B31" s="7"/>
      <c r="C31" s="7"/>
      <c r="D31" s="7"/>
      <c r="E31" s="7"/>
      <c r="F31" s="7"/>
      <c r="G31" s="964" t="s">
        <v>977</v>
      </c>
      <c r="H31" s="964"/>
      <c r="I31" s="964"/>
    </row>
    <row r="63" spans="2:9" ht="15.75" x14ac:dyDescent="0.25">
      <c r="B63" s="7"/>
      <c r="C63" s="7"/>
      <c r="D63" s="7"/>
      <c r="E63" s="7"/>
      <c r="F63" s="7"/>
      <c r="G63" s="7"/>
      <c r="H63" s="7"/>
      <c r="I63" s="7" t="s">
        <v>73</v>
      </c>
    </row>
    <row r="64" spans="2:9" ht="15.75" x14ac:dyDescent="0.25">
      <c r="B64" s="967" t="s">
        <v>366</v>
      </c>
      <c r="C64" s="967"/>
      <c r="D64" s="967"/>
      <c r="E64" s="967"/>
      <c r="F64" s="967"/>
      <c r="G64" s="967"/>
      <c r="H64" s="967"/>
      <c r="I64" s="967"/>
    </row>
    <row r="65" spans="2:9" ht="15.75" x14ac:dyDescent="0.25">
      <c r="B65" s="7"/>
      <c r="C65" s="7"/>
      <c r="D65" s="7"/>
      <c r="E65" s="7"/>
      <c r="F65" s="7"/>
      <c r="G65" s="7"/>
      <c r="H65" s="7"/>
      <c r="I65" s="7"/>
    </row>
    <row r="66" spans="2:9" ht="15.75" x14ac:dyDescent="0.25">
      <c r="B66" s="968" t="s">
        <v>0</v>
      </c>
      <c r="C66" s="289"/>
      <c r="D66" s="970" t="s">
        <v>48</v>
      </c>
      <c r="E66" s="972" t="s">
        <v>25</v>
      </c>
      <c r="F66" s="973"/>
      <c r="G66" s="973"/>
      <c r="H66" s="974"/>
      <c r="I66" s="968" t="s">
        <v>30</v>
      </c>
    </row>
    <row r="67" spans="2:9" ht="15.75" x14ac:dyDescent="0.25">
      <c r="B67" s="969"/>
      <c r="C67" s="290"/>
      <c r="D67" s="971"/>
      <c r="E67" s="10" t="s">
        <v>26</v>
      </c>
      <c r="F67" s="10" t="s">
        <v>27</v>
      </c>
      <c r="G67" s="10" t="s">
        <v>28</v>
      </c>
      <c r="H67" s="10" t="s">
        <v>29</v>
      </c>
      <c r="I67" s="969"/>
    </row>
    <row r="68" spans="2:9" ht="15.75" x14ac:dyDescent="0.25">
      <c r="B68" s="976"/>
      <c r="C68" s="291"/>
      <c r="D68" s="977"/>
      <c r="E68" s="23">
        <v>0.5</v>
      </c>
      <c r="F68" s="23">
        <v>0.5</v>
      </c>
      <c r="G68" s="23">
        <v>0.5</v>
      </c>
      <c r="H68" s="23">
        <v>1</v>
      </c>
      <c r="I68" s="976"/>
    </row>
    <row r="69" spans="2:9" ht="15.75" x14ac:dyDescent="0.25">
      <c r="B69" s="12"/>
      <c r="C69" s="12"/>
      <c r="D69" s="12"/>
      <c r="E69" s="12"/>
      <c r="F69" s="12"/>
      <c r="G69" s="12"/>
      <c r="H69" s="12"/>
      <c r="I69" s="12"/>
    </row>
    <row r="70" spans="2:9" ht="15.75" x14ac:dyDescent="0.25">
      <c r="B70" s="12"/>
      <c r="C70" s="12"/>
      <c r="D70" s="12"/>
      <c r="E70" s="12"/>
      <c r="F70" s="12"/>
      <c r="G70" s="12"/>
      <c r="H70" s="12"/>
      <c r="I70" s="12"/>
    </row>
    <row r="71" spans="2:9" ht="15.75" x14ac:dyDescent="0.25">
      <c r="B71" s="12"/>
      <c r="C71" s="302"/>
      <c r="D71" s="990" t="s">
        <v>51</v>
      </c>
      <c r="E71" s="991"/>
      <c r="F71" s="991"/>
      <c r="G71" s="991"/>
      <c r="H71" s="992"/>
      <c r="I71" s="12"/>
    </row>
    <row r="72" spans="2:9" ht="15.75" x14ac:dyDescent="0.25">
      <c r="B72" s="12"/>
      <c r="C72" s="303"/>
      <c r="D72" s="993"/>
      <c r="E72" s="994"/>
      <c r="F72" s="994"/>
      <c r="G72" s="994"/>
      <c r="H72" s="995"/>
      <c r="I72" s="12"/>
    </row>
    <row r="73" spans="2:9" ht="15.75" x14ac:dyDescent="0.25">
      <c r="B73" s="12"/>
      <c r="C73" s="12"/>
      <c r="D73" s="12"/>
      <c r="E73" s="12"/>
      <c r="F73" s="12"/>
      <c r="G73" s="12"/>
      <c r="H73" s="12"/>
      <c r="I73" s="12"/>
    </row>
    <row r="74" spans="2:9" ht="15.75" x14ac:dyDescent="0.25">
      <c r="B74" s="12"/>
      <c r="C74" s="12"/>
      <c r="D74" s="12"/>
      <c r="E74" s="12"/>
      <c r="F74" s="12"/>
      <c r="G74" s="12"/>
      <c r="H74" s="12"/>
      <c r="I74" s="12"/>
    </row>
    <row r="75" spans="2:9" ht="15.75" x14ac:dyDescent="0.25">
      <c r="B75" s="12"/>
      <c r="C75" s="12"/>
      <c r="D75" s="12"/>
      <c r="E75" s="12"/>
      <c r="F75" s="12"/>
      <c r="G75" s="12"/>
      <c r="H75" s="12"/>
      <c r="I75" s="12"/>
    </row>
    <row r="76" spans="2:9" ht="15.75" x14ac:dyDescent="0.25">
      <c r="B76" s="12"/>
      <c r="C76" s="12"/>
      <c r="D76" s="12"/>
      <c r="E76" s="12"/>
      <c r="F76" s="12"/>
      <c r="G76" s="12"/>
      <c r="H76" s="12"/>
      <c r="I76" s="12"/>
    </row>
    <row r="77" spans="2:9" ht="15.75" x14ac:dyDescent="0.25">
      <c r="B77" s="12"/>
      <c r="C77" s="12"/>
      <c r="D77" s="12"/>
      <c r="E77" s="12"/>
      <c r="F77" s="12"/>
      <c r="G77" s="12"/>
      <c r="H77" s="12"/>
      <c r="I77" s="12"/>
    </row>
    <row r="78" spans="2:9" ht="15.75" x14ac:dyDescent="0.25">
      <c r="B78" s="12"/>
      <c r="C78" s="12"/>
      <c r="D78" s="12"/>
      <c r="E78" s="12"/>
      <c r="F78" s="12"/>
      <c r="G78" s="12"/>
      <c r="H78" s="12"/>
      <c r="I78" s="12"/>
    </row>
    <row r="79" spans="2:9" ht="15.75" x14ac:dyDescent="0.25">
      <c r="B79" s="12"/>
      <c r="C79" s="12"/>
      <c r="D79" s="12"/>
      <c r="E79" s="12"/>
      <c r="F79" s="12"/>
      <c r="G79" s="12"/>
      <c r="H79" s="12"/>
      <c r="I79" s="12"/>
    </row>
    <row r="80" spans="2:9" ht="15.75" x14ac:dyDescent="0.25">
      <c r="B80" s="12"/>
      <c r="C80" s="12"/>
      <c r="D80" s="12"/>
      <c r="E80" s="12"/>
      <c r="F80" s="12"/>
      <c r="G80" s="12"/>
      <c r="H80" s="12"/>
      <c r="I80" s="12"/>
    </row>
    <row r="81" spans="2:9" ht="15.75" x14ac:dyDescent="0.25">
      <c r="B81" s="12"/>
      <c r="C81" s="12"/>
      <c r="D81" s="12"/>
      <c r="E81" s="12"/>
      <c r="F81" s="12"/>
      <c r="G81" s="12"/>
      <c r="H81" s="12"/>
      <c r="I81" s="12"/>
    </row>
    <row r="82" spans="2:9" ht="15.75" x14ac:dyDescent="0.25">
      <c r="B82" s="12"/>
      <c r="C82" s="12"/>
      <c r="D82" s="12"/>
      <c r="E82" s="12"/>
      <c r="F82" s="12"/>
      <c r="G82" s="12"/>
      <c r="H82" s="12"/>
      <c r="I82" s="12"/>
    </row>
    <row r="83" spans="2:9" ht="15.75" x14ac:dyDescent="0.25">
      <c r="B83" s="12"/>
      <c r="C83" s="12"/>
      <c r="D83" s="12"/>
      <c r="E83" s="12"/>
      <c r="F83" s="12"/>
      <c r="G83" s="12"/>
      <c r="H83" s="12"/>
      <c r="I83" s="12"/>
    </row>
    <row r="84" spans="2:9" ht="15.75" x14ac:dyDescent="0.25">
      <c r="B84" s="12"/>
      <c r="C84" s="12"/>
      <c r="D84" s="12"/>
      <c r="E84" s="12"/>
      <c r="F84" s="12"/>
      <c r="G84" s="12"/>
      <c r="H84" s="12"/>
      <c r="I84" s="12"/>
    </row>
    <row r="85" spans="2:9" ht="15.75" x14ac:dyDescent="0.25">
      <c r="B85" s="7"/>
      <c r="C85" s="7"/>
      <c r="D85" s="7"/>
      <c r="E85" s="7"/>
      <c r="F85" s="7"/>
      <c r="G85" s="7"/>
      <c r="H85" s="7"/>
      <c r="I85" s="7"/>
    </row>
    <row r="86" spans="2:9" ht="15.75" x14ac:dyDescent="0.25">
      <c r="B86" s="7"/>
      <c r="C86" s="7"/>
      <c r="D86" s="7"/>
      <c r="E86" s="7"/>
      <c r="F86" s="7"/>
      <c r="G86" s="7"/>
      <c r="H86" s="7"/>
      <c r="I86" s="7"/>
    </row>
    <row r="87" spans="2:9" ht="15.75" x14ac:dyDescent="0.25">
      <c r="B87" s="7"/>
      <c r="C87" s="7"/>
      <c r="D87" s="7"/>
      <c r="E87" s="7"/>
      <c r="F87" s="7"/>
      <c r="G87" s="964" t="s">
        <v>66</v>
      </c>
      <c r="H87" s="964"/>
      <c r="I87" s="964"/>
    </row>
    <row r="88" spans="2:9" ht="15.75" x14ac:dyDescent="0.25">
      <c r="B88" s="7"/>
      <c r="C88" s="7"/>
      <c r="D88" s="7"/>
      <c r="E88" s="7"/>
      <c r="F88" s="7"/>
      <c r="G88" s="964" t="s">
        <v>96</v>
      </c>
      <c r="H88" s="964"/>
      <c r="I88" s="964"/>
    </row>
    <row r="89" spans="2:9" ht="15.75" x14ac:dyDescent="0.25">
      <c r="B89" s="7"/>
      <c r="C89" s="7"/>
      <c r="D89" s="7"/>
      <c r="E89" s="7"/>
      <c r="F89" s="7"/>
      <c r="G89" s="964" t="s">
        <v>76</v>
      </c>
      <c r="H89" s="964"/>
      <c r="I89" s="964"/>
    </row>
    <row r="90" spans="2:9" ht="15.75" x14ac:dyDescent="0.25">
      <c r="B90" s="7"/>
      <c r="C90" s="7"/>
      <c r="D90" s="7"/>
      <c r="E90" s="7"/>
      <c r="F90" s="7"/>
      <c r="G90" s="7"/>
      <c r="H90" s="26"/>
      <c r="I90" s="26"/>
    </row>
    <row r="91" spans="2:9" ht="15.75" x14ac:dyDescent="0.25">
      <c r="B91" s="7"/>
      <c r="C91" s="7"/>
      <c r="D91" s="7"/>
      <c r="E91" s="7"/>
      <c r="F91" s="7"/>
      <c r="G91" s="7"/>
      <c r="H91" s="27"/>
      <c r="I91" s="26"/>
    </row>
    <row r="92" spans="2:9" ht="15.75" x14ac:dyDescent="0.25">
      <c r="B92" s="7"/>
      <c r="C92" s="7"/>
      <c r="D92" s="7"/>
      <c r="E92" s="7"/>
      <c r="F92" s="7"/>
      <c r="G92" s="964" t="s">
        <v>49</v>
      </c>
      <c r="H92" s="964"/>
      <c r="I92" s="964"/>
    </row>
    <row r="93" spans="2:9" ht="15.75" x14ac:dyDescent="0.25">
      <c r="B93" s="7"/>
      <c r="C93" s="7"/>
      <c r="D93" s="7"/>
      <c r="E93" s="7"/>
      <c r="F93" s="7"/>
      <c r="G93" s="964" t="s">
        <v>97</v>
      </c>
      <c r="H93" s="964"/>
      <c r="I93" s="964"/>
    </row>
    <row r="94" spans="2:9" ht="15.75" x14ac:dyDescent="0.25">
      <c r="B94" s="7"/>
      <c r="C94" s="7"/>
      <c r="D94" s="7"/>
      <c r="E94" s="7"/>
      <c r="F94" s="7"/>
      <c r="G94" s="7"/>
      <c r="H94" s="7"/>
      <c r="I94" s="7"/>
    </row>
  </sheetData>
  <mergeCells count="21">
    <mergeCell ref="G88:I88"/>
    <mergeCell ref="G89:I89"/>
    <mergeCell ref="G92:I92"/>
    <mergeCell ref="G93:I93"/>
    <mergeCell ref="B66:B68"/>
    <mergeCell ref="D66:D68"/>
    <mergeCell ref="E66:H66"/>
    <mergeCell ref="I66:I68"/>
    <mergeCell ref="D71:H72"/>
    <mergeCell ref="G87:I87"/>
    <mergeCell ref="B2:I2"/>
    <mergeCell ref="B4:B6"/>
    <mergeCell ref="E4:H4"/>
    <mergeCell ref="I4:I6"/>
    <mergeCell ref="B64:I64"/>
    <mergeCell ref="G31:I31"/>
    <mergeCell ref="D9:H10"/>
    <mergeCell ref="G25:I25"/>
    <mergeCell ref="G26:I26"/>
    <mergeCell ref="G27:I27"/>
    <mergeCell ref="G30:I30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31"/>
  <sheetViews>
    <sheetView view="pageBreakPreview" topLeftCell="A4" zoomScaleSheetLayoutView="100" workbookViewId="0">
      <selection activeCell="E27" sqref="E27:G27"/>
    </sheetView>
  </sheetViews>
  <sheetFormatPr defaultRowHeight="15" x14ac:dyDescent="0.25"/>
  <cols>
    <col min="1" max="1" width="0.7109375" customWidth="1"/>
    <col min="2" max="2" width="6.85546875" customWidth="1"/>
    <col min="3" max="3" width="17.5703125" customWidth="1"/>
    <col min="4" max="4" width="21.85546875" customWidth="1"/>
    <col min="5" max="5" width="20.5703125" customWidth="1"/>
    <col min="6" max="6" width="22" customWidth="1"/>
  </cols>
  <sheetData>
    <row r="2" spans="2:8" x14ac:dyDescent="0.25">
      <c r="F2" t="s">
        <v>505</v>
      </c>
    </row>
    <row r="4" spans="2:8" ht="16.5" x14ac:dyDescent="0.3">
      <c r="B4" s="967" t="s">
        <v>983</v>
      </c>
      <c r="C4" s="967"/>
      <c r="D4" s="967"/>
      <c r="E4" s="967"/>
      <c r="F4" s="967"/>
      <c r="G4" s="3"/>
      <c r="H4" s="3"/>
    </row>
    <row r="5" spans="2:8" ht="17.25" thickBot="1" x14ac:dyDescent="0.35">
      <c r="B5" s="3"/>
      <c r="C5" s="3"/>
      <c r="D5" s="3"/>
      <c r="E5" s="3"/>
      <c r="F5" s="3"/>
      <c r="G5" s="3"/>
      <c r="H5" s="3"/>
    </row>
    <row r="6" spans="2:8" ht="22.5" customHeight="1" x14ac:dyDescent="0.3">
      <c r="B6" s="41" t="s">
        <v>52</v>
      </c>
      <c r="C6" s="41" t="s">
        <v>46</v>
      </c>
      <c r="D6" s="41" t="s">
        <v>98</v>
      </c>
      <c r="E6" s="41" t="s">
        <v>98</v>
      </c>
      <c r="F6" s="41" t="s">
        <v>98</v>
      </c>
      <c r="G6" s="3"/>
      <c r="H6" s="3"/>
    </row>
    <row r="7" spans="2:8" ht="17.25" thickBot="1" x14ac:dyDescent="0.35">
      <c r="B7" s="42"/>
      <c r="C7" s="42"/>
      <c r="D7" s="43" t="s">
        <v>99</v>
      </c>
      <c r="E7" s="43" t="s">
        <v>100</v>
      </c>
      <c r="F7" s="43" t="s">
        <v>101</v>
      </c>
      <c r="G7" s="3"/>
      <c r="H7" s="3"/>
    </row>
    <row r="8" spans="2:8" ht="16.5" x14ac:dyDescent="0.3">
      <c r="B8" s="40"/>
      <c r="C8" s="40"/>
      <c r="D8" s="40"/>
      <c r="E8" s="40"/>
      <c r="F8" s="40"/>
      <c r="G8" s="3"/>
      <c r="H8" s="3"/>
    </row>
    <row r="9" spans="2:8" ht="16.5" x14ac:dyDescent="0.3">
      <c r="B9" s="4"/>
      <c r="C9" s="4"/>
      <c r="D9" s="4"/>
      <c r="E9" s="4"/>
      <c r="F9" s="4"/>
      <c r="G9" s="3"/>
      <c r="H9" s="3"/>
    </row>
    <row r="10" spans="2:8" ht="20.25" x14ac:dyDescent="0.3">
      <c r="B10" s="4"/>
      <c r="C10" s="45"/>
      <c r="D10" s="996" t="s">
        <v>51</v>
      </c>
      <c r="E10" s="997"/>
      <c r="F10" s="4"/>
      <c r="G10" s="3"/>
      <c r="H10" s="3"/>
    </row>
    <row r="11" spans="2:8" ht="20.25" x14ac:dyDescent="0.3">
      <c r="B11" s="4"/>
      <c r="C11" s="46"/>
      <c r="D11" s="998"/>
      <c r="E11" s="999"/>
      <c r="F11" s="4"/>
      <c r="G11" s="3"/>
      <c r="H11" s="3"/>
    </row>
    <row r="12" spans="2:8" ht="16.5" x14ac:dyDescent="0.3">
      <c r="B12" s="4"/>
      <c r="C12" s="4"/>
      <c r="D12" s="4"/>
      <c r="E12" s="4"/>
      <c r="F12" s="4"/>
      <c r="G12" s="3"/>
      <c r="H12" s="3"/>
    </row>
    <row r="13" spans="2:8" ht="16.5" x14ac:dyDescent="0.3">
      <c r="B13" s="4"/>
      <c r="C13" s="4"/>
      <c r="D13" s="4"/>
      <c r="E13" s="12"/>
      <c r="F13" s="4"/>
      <c r="G13" s="3"/>
      <c r="H13" s="3"/>
    </row>
    <row r="14" spans="2:8" ht="16.5" x14ac:dyDescent="0.3">
      <c r="B14" s="4"/>
      <c r="C14" s="4"/>
      <c r="D14" s="4"/>
      <c r="E14" s="4"/>
      <c r="F14" s="4"/>
      <c r="G14" s="3"/>
      <c r="H14" s="3"/>
    </row>
    <row r="15" spans="2:8" ht="16.5" x14ac:dyDescent="0.3">
      <c r="B15" s="4"/>
      <c r="C15" s="4"/>
      <c r="D15" s="4"/>
      <c r="E15" s="4"/>
      <c r="F15" s="4"/>
      <c r="G15" s="3"/>
      <c r="H15" s="3"/>
    </row>
    <row r="16" spans="2:8" ht="16.5" x14ac:dyDescent="0.3">
      <c r="B16" s="4"/>
      <c r="C16" s="4"/>
      <c r="D16" s="4"/>
      <c r="E16" s="4"/>
      <c r="F16" s="4"/>
      <c r="G16" s="3"/>
      <c r="H16" s="3"/>
    </row>
    <row r="17" spans="2:17" ht="16.5" x14ac:dyDescent="0.3">
      <c r="B17" s="4"/>
      <c r="C17" s="4"/>
      <c r="D17" s="4"/>
      <c r="E17" s="4"/>
      <c r="F17" s="4"/>
      <c r="G17" s="3"/>
      <c r="H17" s="3"/>
    </row>
    <row r="18" spans="2:17" ht="16.5" x14ac:dyDescent="0.3">
      <c r="B18" s="4"/>
      <c r="C18" s="4"/>
      <c r="D18" s="4"/>
      <c r="E18" s="4"/>
      <c r="F18" s="4"/>
      <c r="G18" s="3"/>
      <c r="H18" s="3"/>
    </row>
    <row r="19" spans="2:17" ht="16.5" x14ac:dyDescent="0.3">
      <c r="B19" s="4"/>
      <c r="C19" s="4"/>
      <c r="D19" s="4"/>
      <c r="E19" s="4"/>
      <c r="F19" s="4"/>
      <c r="G19" s="3"/>
      <c r="H19" s="3"/>
    </row>
    <row r="20" spans="2:17" ht="16.5" x14ac:dyDescent="0.3">
      <c r="B20" s="4"/>
      <c r="C20" s="4"/>
      <c r="D20" s="4"/>
      <c r="E20" s="4"/>
      <c r="F20" s="4"/>
      <c r="G20" s="3"/>
      <c r="H20" s="3"/>
    </row>
    <row r="21" spans="2:17" ht="16.5" x14ac:dyDescent="0.3">
      <c r="B21" s="4"/>
      <c r="C21" s="4"/>
      <c r="D21" s="4"/>
      <c r="E21" s="4"/>
      <c r="F21" s="4"/>
      <c r="G21" s="3"/>
      <c r="H21" s="3"/>
    </row>
    <row r="22" spans="2:17" ht="16.5" x14ac:dyDescent="0.3">
      <c r="B22" s="4"/>
      <c r="C22" s="4"/>
      <c r="D22" s="4"/>
      <c r="E22" s="4"/>
      <c r="F22" s="4"/>
      <c r="G22" s="3"/>
      <c r="H22" s="3"/>
    </row>
    <row r="23" spans="2:17" ht="16.5" x14ac:dyDescent="0.3">
      <c r="B23" s="3"/>
      <c r="C23" s="3"/>
      <c r="D23" s="3"/>
      <c r="E23" s="3"/>
      <c r="F23" s="3"/>
      <c r="G23" s="3"/>
      <c r="H23" s="3"/>
    </row>
    <row r="24" spans="2:17" ht="16.5" x14ac:dyDescent="0.3">
      <c r="B24" s="3"/>
      <c r="C24" s="3"/>
      <c r="D24" s="3"/>
      <c r="E24" s="3"/>
      <c r="F24" s="3"/>
      <c r="G24" s="3"/>
      <c r="H24" s="3"/>
    </row>
    <row r="25" spans="2:17" ht="16.5" x14ac:dyDescent="0.3">
      <c r="E25" s="964" t="s">
        <v>978</v>
      </c>
      <c r="F25" s="964"/>
      <c r="G25" s="964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spans="2:17" ht="16.5" x14ac:dyDescent="0.3">
      <c r="E26" s="964" t="s">
        <v>152</v>
      </c>
      <c r="F26" s="964"/>
      <c r="G26" s="964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2:17" ht="16.5" x14ac:dyDescent="0.3">
      <c r="E27" s="964" t="s">
        <v>384</v>
      </c>
      <c r="F27" s="964"/>
      <c r="G27" s="964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2:17" ht="16.5" x14ac:dyDescent="0.3">
      <c r="E28" s="7"/>
      <c r="F28" s="26"/>
      <c r="G28" s="26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2:17" ht="16.5" x14ac:dyDescent="0.3">
      <c r="E29" s="7"/>
      <c r="F29" s="27"/>
      <c r="G29" s="26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2:17" ht="16.5" x14ac:dyDescent="0.3">
      <c r="E30" s="964" t="s">
        <v>973</v>
      </c>
      <c r="F30" s="964"/>
      <c r="G30" s="964"/>
      <c r="H30" s="5"/>
      <c r="I30" s="5"/>
      <c r="J30" s="5"/>
      <c r="K30" s="5"/>
      <c r="L30" s="5"/>
      <c r="M30" s="5"/>
      <c r="N30" s="5"/>
      <c r="O30" s="5"/>
      <c r="P30" s="5"/>
      <c r="Q30" s="5"/>
    </row>
    <row r="31" spans="2:17" ht="16.5" x14ac:dyDescent="0.3">
      <c r="E31" s="964" t="s">
        <v>977</v>
      </c>
      <c r="F31" s="964"/>
      <c r="G31" s="964"/>
      <c r="H31" s="5"/>
      <c r="I31" s="5"/>
      <c r="J31" s="5"/>
      <c r="K31" s="5"/>
      <c r="L31" s="5"/>
      <c r="M31" s="5"/>
      <c r="N31" s="5"/>
      <c r="O31" s="5"/>
      <c r="P31" s="5"/>
      <c r="Q31" s="5"/>
    </row>
  </sheetData>
  <mergeCells count="7">
    <mergeCell ref="E30:G30"/>
    <mergeCell ref="E31:G31"/>
    <mergeCell ref="B4:F4"/>
    <mergeCell ref="D10:E11"/>
    <mergeCell ref="E25:G25"/>
    <mergeCell ref="E26:G26"/>
    <mergeCell ref="E27:G27"/>
  </mergeCells>
  <pageMargins left="0.7" right="0.7" top="0.75" bottom="0.75" header="0.3" footer="0.3"/>
  <pageSetup paperSize="5" orientation="portrait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1"/>
  <sheetViews>
    <sheetView view="pageBreakPreview" zoomScaleSheetLayoutView="100" workbookViewId="0">
      <selection activeCell="E30" sqref="E30:H31"/>
    </sheetView>
  </sheetViews>
  <sheetFormatPr defaultRowHeight="15" x14ac:dyDescent="0.25"/>
  <cols>
    <col min="1" max="1" width="0.7109375" customWidth="1"/>
    <col min="2" max="2" width="4.7109375" customWidth="1"/>
    <col min="3" max="3" width="17.5703125" customWidth="1"/>
    <col min="4" max="4" width="16.7109375" customWidth="1"/>
    <col min="5" max="5" width="17.42578125" customWidth="1"/>
    <col min="6" max="6" width="14.5703125" customWidth="1"/>
    <col min="7" max="7" width="17.85546875" customWidth="1"/>
  </cols>
  <sheetData>
    <row r="1" spans="2:7" x14ac:dyDescent="0.25">
      <c r="G1" t="s">
        <v>506</v>
      </c>
    </row>
    <row r="3" spans="2:7" ht="15.75" x14ac:dyDescent="0.25">
      <c r="B3" s="967" t="s">
        <v>984</v>
      </c>
      <c r="C3" s="967"/>
      <c r="D3" s="967"/>
      <c r="E3" s="967"/>
      <c r="F3" s="967"/>
      <c r="G3" s="967"/>
    </row>
    <row r="4" spans="2:7" ht="17.25" thickBot="1" x14ac:dyDescent="0.35">
      <c r="B4" s="3"/>
      <c r="C4" s="3"/>
      <c r="D4" s="3"/>
      <c r="E4" s="3"/>
      <c r="F4" s="3"/>
      <c r="G4" s="3"/>
    </row>
    <row r="5" spans="2:7" ht="16.5" x14ac:dyDescent="0.25">
      <c r="B5" s="41" t="s">
        <v>52</v>
      </c>
      <c r="C5" s="41" t="s">
        <v>46</v>
      </c>
      <c r="D5" s="41" t="s">
        <v>103</v>
      </c>
      <c r="E5" s="41" t="s">
        <v>507</v>
      </c>
      <c r="F5" s="41" t="s">
        <v>508</v>
      </c>
      <c r="G5" s="41" t="s">
        <v>104</v>
      </c>
    </row>
    <row r="6" spans="2:7" ht="16.5" x14ac:dyDescent="0.3">
      <c r="B6" s="39"/>
      <c r="C6" s="39"/>
      <c r="D6" s="304" t="s">
        <v>99</v>
      </c>
      <c r="E6" s="304"/>
      <c r="F6" s="304" t="s">
        <v>509</v>
      </c>
      <c r="G6" s="39" t="s">
        <v>105</v>
      </c>
    </row>
    <row r="7" spans="2:7" ht="17.25" thickBot="1" x14ac:dyDescent="0.35">
      <c r="B7" s="42"/>
      <c r="C7" s="42"/>
      <c r="D7" s="43"/>
      <c r="E7" s="43"/>
      <c r="F7" s="43"/>
      <c r="G7" s="43" t="s">
        <v>106</v>
      </c>
    </row>
    <row r="8" spans="2:7" ht="16.5" x14ac:dyDescent="0.3">
      <c r="B8" s="40"/>
      <c r="C8" s="40"/>
      <c r="D8" s="40"/>
      <c r="E8" s="40"/>
      <c r="F8" s="40"/>
      <c r="G8" s="40"/>
    </row>
    <row r="9" spans="2:7" ht="16.5" x14ac:dyDescent="0.3">
      <c r="B9" s="4"/>
      <c r="C9" s="4"/>
      <c r="D9" s="4"/>
      <c r="E9" s="4"/>
      <c r="F9" s="4"/>
      <c r="G9" s="4"/>
    </row>
    <row r="10" spans="2:7" ht="16.5" x14ac:dyDescent="0.3">
      <c r="B10" s="4">
        <v>1</v>
      </c>
      <c r="C10" s="37"/>
      <c r="D10" s="49"/>
      <c r="E10" s="49"/>
      <c r="F10" s="49"/>
      <c r="G10" s="4"/>
    </row>
    <row r="11" spans="2:7" ht="20.25" x14ac:dyDescent="0.3">
      <c r="B11" s="4"/>
      <c r="C11" s="47"/>
      <c r="D11" s="47"/>
      <c r="E11" s="47"/>
      <c r="F11" s="47"/>
      <c r="G11" s="4"/>
    </row>
    <row r="12" spans="2:7" ht="16.5" x14ac:dyDescent="0.3">
      <c r="B12" s="4"/>
      <c r="C12" s="4"/>
      <c r="D12" s="4"/>
      <c r="E12" s="4"/>
      <c r="F12" s="4"/>
      <c r="G12" s="4"/>
    </row>
    <row r="13" spans="2:7" ht="16.5" x14ac:dyDescent="0.3">
      <c r="B13" s="4"/>
      <c r="C13" s="4"/>
      <c r="D13" s="4"/>
      <c r="E13" s="12"/>
      <c r="F13" s="12"/>
      <c r="G13" s="4"/>
    </row>
    <row r="14" spans="2:7" ht="16.5" x14ac:dyDescent="0.3">
      <c r="B14" s="4"/>
      <c r="C14" s="4"/>
      <c r="D14" s="4"/>
      <c r="E14" s="4"/>
      <c r="F14" s="4"/>
      <c r="G14" s="4"/>
    </row>
    <row r="15" spans="2:7" ht="16.5" x14ac:dyDescent="0.3">
      <c r="B15" s="4"/>
      <c r="C15" s="4"/>
      <c r="D15" s="4"/>
      <c r="E15" s="4"/>
      <c r="F15" s="4"/>
      <c r="G15" s="4"/>
    </row>
    <row r="16" spans="2:7" ht="16.5" x14ac:dyDescent="0.3">
      <c r="B16" s="4"/>
      <c r="C16" s="4"/>
      <c r="D16" s="4"/>
      <c r="E16" s="4"/>
      <c r="F16" s="4"/>
      <c r="G16" s="4"/>
    </row>
    <row r="17" spans="2:8" ht="16.5" x14ac:dyDescent="0.3">
      <c r="B17" s="4"/>
      <c r="C17" s="4"/>
      <c r="D17" s="4"/>
      <c r="E17" s="4"/>
      <c r="F17" s="4"/>
      <c r="G17" s="4"/>
    </row>
    <row r="18" spans="2:8" ht="16.5" x14ac:dyDescent="0.3">
      <c r="B18" s="4"/>
      <c r="C18" s="4"/>
      <c r="D18" s="4"/>
      <c r="E18" s="4"/>
      <c r="F18" s="4"/>
      <c r="G18" s="4"/>
    </row>
    <row r="19" spans="2:8" ht="16.5" x14ac:dyDescent="0.3">
      <c r="B19" s="4"/>
      <c r="C19" s="4"/>
      <c r="D19" s="4"/>
      <c r="E19" s="4"/>
      <c r="F19" s="4"/>
      <c r="G19" s="4"/>
    </row>
    <row r="20" spans="2:8" ht="16.5" x14ac:dyDescent="0.3">
      <c r="B20" s="4"/>
      <c r="C20" s="4"/>
      <c r="D20" s="4"/>
      <c r="E20" s="4"/>
      <c r="F20" s="4"/>
      <c r="G20" s="4"/>
    </row>
    <row r="21" spans="2:8" ht="16.5" x14ac:dyDescent="0.3">
      <c r="B21" s="4"/>
      <c r="C21" s="4"/>
      <c r="D21" s="4"/>
      <c r="E21" s="4"/>
      <c r="F21" s="4"/>
      <c r="G21" s="4"/>
    </row>
    <row r="22" spans="2:8" ht="16.5" x14ac:dyDescent="0.3">
      <c r="B22" s="4"/>
      <c r="C22" s="6" t="s">
        <v>6</v>
      </c>
      <c r="D22" s="48">
        <f>SUM(D10:D21)</f>
        <v>0</v>
      </c>
      <c r="E22" s="48">
        <f>SUM(E10:E21)</f>
        <v>0</v>
      </c>
      <c r="F22" s="48">
        <f>SUM(F10:F21)</f>
        <v>0</v>
      </c>
      <c r="G22" s="4"/>
    </row>
    <row r="23" spans="2:8" ht="16.5" x14ac:dyDescent="0.3">
      <c r="B23" s="3"/>
      <c r="C23" s="3"/>
      <c r="D23" s="3"/>
      <c r="E23" s="3"/>
      <c r="F23" s="3"/>
      <c r="G23" s="3"/>
    </row>
    <row r="24" spans="2:8" ht="16.5" x14ac:dyDescent="0.3">
      <c r="B24" s="3"/>
      <c r="C24" s="3"/>
      <c r="D24" s="3"/>
      <c r="E24" s="3"/>
      <c r="F24" s="3"/>
      <c r="G24" s="3"/>
    </row>
    <row r="25" spans="2:8" x14ac:dyDescent="0.25">
      <c r="E25" s="964" t="s">
        <v>978</v>
      </c>
      <c r="F25" s="964"/>
      <c r="G25" s="964"/>
      <c r="H25" s="964"/>
    </row>
    <row r="26" spans="2:8" x14ac:dyDescent="0.25">
      <c r="E26" s="964" t="s">
        <v>152</v>
      </c>
      <c r="F26" s="964"/>
      <c r="G26" s="964"/>
      <c r="H26" s="964"/>
    </row>
    <row r="27" spans="2:8" x14ac:dyDescent="0.25">
      <c r="E27" s="964" t="s">
        <v>384</v>
      </c>
      <c r="F27" s="964"/>
      <c r="G27" s="964"/>
      <c r="H27" s="964"/>
    </row>
    <row r="28" spans="2:8" ht="15.75" x14ac:dyDescent="0.25">
      <c r="E28" s="7"/>
      <c r="F28" s="7"/>
      <c r="G28" s="26"/>
      <c r="H28" s="26"/>
    </row>
    <row r="29" spans="2:8" ht="15.75" x14ac:dyDescent="0.25">
      <c r="E29" s="7"/>
      <c r="F29" s="7"/>
      <c r="G29" s="27"/>
      <c r="H29" s="26"/>
    </row>
    <row r="30" spans="2:8" x14ac:dyDescent="0.25">
      <c r="E30" s="964" t="s">
        <v>973</v>
      </c>
      <c r="F30" s="964"/>
      <c r="G30" s="964"/>
      <c r="H30" s="964"/>
    </row>
    <row r="31" spans="2:8" x14ac:dyDescent="0.25">
      <c r="E31" s="964" t="s">
        <v>977</v>
      </c>
      <c r="F31" s="964"/>
      <c r="G31" s="964"/>
      <c r="H31" s="964"/>
    </row>
  </sheetData>
  <mergeCells count="6">
    <mergeCell ref="E31:H31"/>
    <mergeCell ref="B3:G3"/>
    <mergeCell ref="E25:H25"/>
    <mergeCell ref="E26:H26"/>
    <mergeCell ref="E27:H27"/>
    <mergeCell ref="E30:H30"/>
  </mergeCells>
  <pageMargins left="0.7" right="0.7" top="0.75" bottom="0.75" header="0.3" footer="0.3"/>
  <pageSetup paperSize="5" orientation="portrait" horizontalDpi="4294967293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4"/>
  <sheetViews>
    <sheetView tabSelected="1" topLeftCell="A115" workbookViewId="0">
      <selection activeCell="J135" sqref="J135"/>
    </sheetView>
  </sheetViews>
  <sheetFormatPr defaultRowHeight="15" x14ac:dyDescent="0.25"/>
  <cols>
    <col min="1" max="1" width="3.7109375" customWidth="1"/>
    <col min="2" max="2" width="20.5703125" customWidth="1"/>
    <col min="3" max="3" width="12.5703125" customWidth="1"/>
    <col min="4" max="5" width="11.85546875" customWidth="1"/>
    <col min="6" max="6" width="12.28515625" customWidth="1"/>
    <col min="7" max="7" width="12.42578125" customWidth="1"/>
    <col min="8" max="8" width="12.5703125" customWidth="1"/>
    <col min="9" max="10" width="11.85546875" customWidth="1"/>
    <col min="11" max="11" width="13.28515625" customWidth="1"/>
    <col min="12" max="12" width="14.85546875" customWidth="1"/>
  </cols>
  <sheetData>
    <row r="1" spans="1:13" ht="15.75" x14ac:dyDescent="0.25">
      <c r="A1" s="306"/>
      <c r="B1" s="1008" t="s">
        <v>53</v>
      </c>
      <c r="C1" s="1008"/>
      <c r="D1" s="1008"/>
      <c r="E1" s="1008"/>
      <c r="F1" s="1008"/>
      <c r="G1" s="1008"/>
      <c r="H1" s="1008"/>
      <c r="I1" s="1008"/>
      <c r="J1" s="1008"/>
      <c r="K1" s="1008"/>
      <c r="L1" s="1011" t="s">
        <v>510</v>
      </c>
      <c r="M1" s="1011"/>
    </row>
    <row r="2" spans="1:13" ht="15.75" x14ac:dyDescent="0.25">
      <c r="A2" s="306"/>
      <c r="B2" s="307"/>
      <c r="C2" s="307"/>
      <c r="D2" s="307" t="s">
        <v>54</v>
      </c>
      <c r="E2" s="307"/>
      <c r="F2" s="307"/>
      <c r="G2" s="307" t="s">
        <v>55</v>
      </c>
      <c r="H2" s="307"/>
      <c r="I2" s="307"/>
      <c r="J2" s="307"/>
      <c r="K2" s="307"/>
      <c r="L2" s="306"/>
    </row>
    <row r="3" spans="1:13" ht="16.5" thickBot="1" x14ac:dyDescent="0.3">
      <c r="A3" s="306"/>
      <c r="B3" s="307"/>
      <c r="C3" s="307"/>
      <c r="D3" s="307" t="s">
        <v>511</v>
      </c>
      <c r="E3" s="307"/>
      <c r="F3" s="307"/>
      <c r="G3" s="307" t="s">
        <v>985</v>
      </c>
      <c r="H3" s="307"/>
      <c r="I3" s="307"/>
      <c r="J3" s="307"/>
      <c r="K3" s="307"/>
      <c r="L3" s="306"/>
    </row>
    <row r="4" spans="1:13" ht="15.75" thickBot="1" x14ac:dyDescent="0.3">
      <c r="A4" s="1001" t="s">
        <v>45</v>
      </c>
      <c r="B4" s="1012" t="s">
        <v>46</v>
      </c>
      <c r="C4" s="1004" t="s">
        <v>56</v>
      </c>
      <c r="D4" s="1004"/>
      <c r="E4" s="1004"/>
      <c r="F4" s="1004"/>
      <c r="G4" s="1004"/>
      <c r="H4" s="1004" t="s">
        <v>57</v>
      </c>
      <c r="I4" s="1004"/>
      <c r="J4" s="1004"/>
      <c r="K4" s="1004"/>
      <c r="L4" s="1005"/>
      <c r="M4" s="308"/>
    </row>
    <row r="5" spans="1:13" x14ac:dyDescent="0.25">
      <c r="A5" s="1002"/>
      <c r="B5" s="1006"/>
      <c r="C5" s="1006" t="s">
        <v>58</v>
      </c>
      <c r="D5" s="1006" t="s">
        <v>59</v>
      </c>
      <c r="E5" s="1006" t="s">
        <v>60</v>
      </c>
      <c r="F5" s="1006" t="s">
        <v>37</v>
      </c>
      <c r="G5" s="1006" t="s">
        <v>6</v>
      </c>
      <c r="H5" s="1006" t="s">
        <v>58</v>
      </c>
      <c r="I5" s="1006" t="s">
        <v>59</v>
      </c>
      <c r="J5" s="1006" t="s">
        <v>60</v>
      </c>
      <c r="K5" s="1006" t="s">
        <v>37</v>
      </c>
      <c r="L5" s="1009" t="s">
        <v>6</v>
      </c>
      <c r="M5" s="308"/>
    </row>
    <row r="6" spans="1:13" ht="15.75" thickBot="1" x14ac:dyDescent="0.3">
      <c r="A6" s="1003"/>
      <c r="B6" s="1007"/>
      <c r="C6" s="1007"/>
      <c r="D6" s="1007"/>
      <c r="E6" s="1007"/>
      <c r="F6" s="1007"/>
      <c r="G6" s="1007"/>
      <c r="H6" s="1007"/>
      <c r="I6" s="1007"/>
      <c r="J6" s="1007"/>
      <c r="K6" s="1007"/>
      <c r="L6" s="1010"/>
      <c r="M6" s="308"/>
    </row>
    <row r="7" spans="1:13" ht="15.75" thickBot="1" x14ac:dyDescent="0.3">
      <c r="A7" s="309">
        <v>1</v>
      </c>
      <c r="B7" s="310" t="s">
        <v>70</v>
      </c>
      <c r="C7" s="340">
        <f t="shared" ref="C7:L7" si="0">SUM(C8:C18)</f>
        <v>157805000</v>
      </c>
      <c r="D7" s="311">
        <f t="shared" si="0"/>
        <v>47684050</v>
      </c>
      <c r="E7" s="311">
        <f t="shared" si="0"/>
        <v>5808980</v>
      </c>
      <c r="F7" s="340">
        <f t="shared" si="0"/>
        <v>194669957</v>
      </c>
      <c r="G7" s="311">
        <f t="shared" si="0"/>
        <v>405967987</v>
      </c>
      <c r="H7" s="311">
        <f t="shared" si="0"/>
        <v>157805000</v>
      </c>
      <c r="I7" s="311">
        <f t="shared" si="0"/>
        <v>47684050</v>
      </c>
      <c r="J7" s="311">
        <f t="shared" si="0"/>
        <v>5808980</v>
      </c>
      <c r="K7" s="311">
        <f t="shared" si="0"/>
        <v>194669957</v>
      </c>
      <c r="L7" s="312">
        <f t="shared" si="0"/>
        <v>405967987</v>
      </c>
      <c r="M7" s="308"/>
    </row>
    <row r="8" spans="1:13" x14ac:dyDescent="0.25">
      <c r="A8" s="313"/>
      <c r="B8" s="314" t="s">
        <v>367</v>
      </c>
      <c r="C8" s="329">
        <v>8312500</v>
      </c>
      <c r="D8" s="727">
        <v>1053828</v>
      </c>
      <c r="E8" s="728">
        <v>169000</v>
      </c>
      <c r="F8" s="329">
        <v>6982577</v>
      </c>
      <c r="G8" s="315">
        <f t="shared" ref="G8:G18" si="1">SUM(C8:F8)</f>
        <v>16517905</v>
      </c>
      <c r="H8" s="316">
        <f t="shared" ref="H8:H18" si="2">SUM(C8)</f>
        <v>8312500</v>
      </c>
      <c r="I8" s="317">
        <f t="shared" ref="I8:I18" si="3">SUM(D8)</f>
        <v>1053828</v>
      </c>
      <c r="J8" s="317">
        <f t="shared" ref="J8:J18" si="4">SUM(E8)</f>
        <v>169000</v>
      </c>
      <c r="K8" s="318">
        <f t="shared" ref="K8:K18" si="5">SUM(F8)</f>
        <v>6982577</v>
      </c>
      <c r="L8" s="319">
        <f t="shared" ref="L8:L18" si="6">SUM(H8:K8)</f>
        <v>16517905</v>
      </c>
      <c r="M8" s="308"/>
    </row>
    <row r="9" spans="1:13" x14ac:dyDescent="0.25">
      <c r="A9" s="320"/>
      <c r="B9" s="321" t="s">
        <v>368</v>
      </c>
      <c r="C9" s="322">
        <v>6353750</v>
      </c>
      <c r="D9" s="322">
        <v>2174686</v>
      </c>
      <c r="E9" s="322">
        <v>82000</v>
      </c>
      <c r="F9" s="322">
        <v>9577571</v>
      </c>
      <c r="G9" s="322">
        <f t="shared" si="1"/>
        <v>18188007</v>
      </c>
      <c r="H9" s="323">
        <f t="shared" si="2"/>
        <v>6353750</v>
      </c>
      <c r="I9" s="324">
        <f t="shared" si="3"/>
        <v>2174686</v>
      </c>
      <c r="J9" s="324">
        <f t="shared" si="4"/>
        <v>82000</v>
      </c>
      <c r="K9" s="325">
        <f t="shared" si="5"/>
        <v>9577571</v>
      </c>
      <c r="L9" s="322">
        <f t="shared" si="6"/>
        <v>18188007</v>
      </c>
      <c r="M9" s="308"/>
    </row>
    <row r="10" spans="1:13" x14ac:dyDescent="0.25">
      <c r="A10" s="320"/>
      <c r="B10" s="321" t="s">
        <v>369</v>
      </c>
      <c r="C10" s="322">
        <v>69058750</v>
      </c>
      <c r="D10" s="322">
        <v>15416345</v>
      </c>
      <c r="E10" s="322">
        <v>255000</v>
      </c>
      <c r="F10" s="322">
        <v>25507682</v>
      </c>
      <c r="G10" s="322">
        <f t="shared" si="1"/>
        <v>110237777</v>
      </c>
      <c r="H10" s="323">
        <f t="shared" si="2"/>
        <v>69058750</v>
      </c>
      <c r="I10" s="324">
        <f t="shared" si="3"/>
        <v>15416345</v>
      </c>
      <c r="J10" s="324">
        <f t="shared" si="4"/>
        <v>255000</v>
      </c>
      <c r="K10" s="325">
        <f t="shared" si="5"/>
        <v>25507682</v>
      </c>
      <c r="L10" s="322">
        <f t="shared" si="6"/>
        <v>110237777</v>
      </c>
      <c r="M10" s="308"/>
    </row>
    <row r="11" spans="1:13" x14ac:dyDescent="0.25">
      <c r="A11" s="320"/>
      <c r="B11" s="321" t="s">
        <v>370</v>
      </c>
      <c r="C11" s="326">
        <v>12276250</v>
      </c>
      <c r="D11" s="322">
        <v>3489407</v>
      </c>
      <c r="E11" s="322">
        <v>154000</v>
      </c>
      <c r="F11" s="326">
        <v>14050453</v>
      </c>
      <c r="G11" s="322">
        <f t="shared" si="1"/>
        <v>29970110</v>
      </c>
      <c r="H11" s="323">
        <f t="shared" si="2"/>
        <v>12276250</v>
      </c>
      <c r="I11" s="324">
        <f t="shared" si="3"/>
        <v>3489407</v>
      </c>
      <c r="J11" s="324">
        <f t="shared" si="4"/>
        <v>154000</v>
      </c>
      <c r="K11" s="325">
        <f t="shared" si="5"/>
        <v>14050453</v>
      </c>
      <c r="L11" s="322">
        <f t="shared" si="6"/>
        <v>29970110</v>
      </c>
      <c r="M11" s="308"/>
    </row>
    <row r="12" spans="1:13" x14ac:dyDescent="0.25">
      <c r="A12" s="320"/>
      <c r="B12" s="321" t="s">
        <v>371</v>
      </c>
      <c r="C12" s="328">
        <v>6351250</v>
      </c>
      <c r="D12" s="322">
        <v>1597522</v>
      </c>
      <c r="E12" s="322">
        <v>120000</v>
      </c>
      <c r="F12" s="328">
        <v>8510363</v>
      </c>
      <c r="G12" s="322">
        <f t="shared" si="1"/>
        <v>16579135</v>
      </c>
      <c r="H12" s="323">
        <f t="shared" si="2"/>
        <v>6351250</v>
      </c>
      <c r="I12" s="324">
        <f t="shared" si="3"/>
        <v>1597522</v>
      </c>
      <c r="J12" s="324">
        <f t="shared" si="4"/>
        <v>120000</v>
      </c>
      <c r="K12" s="325">
        <f t="shared" si="5"/>
        <v>8510363</v>
      </c>
      <c r="L12" s="322">
        <f t="shared" si="6"/>
        <v>16579135</v>
      </c>
      <c r="M12" s="308"/>
    </row>
    <row r="13" spans="1:13" x14ac:dyDescent="0.25">
      <c r="A13" s="320"/>
      <c r="B13" s="327" t="s">
        <v>372</v>
      </c>
      <c r="C13" s="329">
        <v>5071250</v>
      </c>
      <c r="D13" s="322">
        <v>2740682</v>
      </c>
      <c r="E13" s="322">
        <v>888000</v>
      </c>
      <c r="F13" s="329">
        <v>12160553</v>
      </c>
      <c r="G13" s="322">
        <f t="shared" si="1"/>
        <v>20860485</v>
      </c>
      <c r="H13" s="323">
        <f t="shared" si="2"/>
        <v>5071250</v>
      </c>
      <c r="I13" s="324">
        <f t="shared" si="3"/>
        <v>2740682</v>
      </c>
      <c r="J13" s="324">
        <f t="shared" si="4"/>
        <v>888000</v>
      </c>
      <c r="K13" s="325">
        <f t="shared" si="5"/>
        <v>12160553</v>
      </c>
      <c r="L13" s="322">
        <f t="shared" si="6"/>
        <v>20860485</v>
      </c>
      <c r="M13" s="308"/>
    </row>
    <row r="14" spans="1:13" x14ac:dyDescent="0.25">
      <c r="A14" s="320"/>
      <c r="B14" s="327" t="s">
        <v>373</v>
      </c>
      <c r="C14" s="329">
        <v>7876250</v>
      </c>
      <c r="D14" s="329">
        <v>2046554</v>
      </c>
      <c r="E14" s="329">
        <v>0</v>
      </c>
      <c r="F14" s="329">
        <v>12134769</v>
      </c>
      <c r="G14" s="322">
        <f t="shared" si="1"/>
        <v>22057573</v>
      </c>
      <c r="H14" s="323">
        <f t="shared" si="2"/>
        <v>7876250</v>
      </c>
      <c r="I14" s="324">
        <f t="shared" si="3"/>
        <v>2046554</v>
      </c>
      <c r="J14" s="324">
        <f t="shared" si="4"/>
        <v>0</v>
      </c>
      <c r="K14" s="325">
        <f t="shared" si="5"/>
        <v>12134769</v>
      </c>
      <c r="L14" s="322">
        <f t="shared" si="6"/>
        <v>22057573</v>
      </c>
      <c r="M14" s="308"/>
    </row>
    <row r="15" spans="1:13" x14ac:dyDescent="0.25">
      <c r="A15" s="320"/>
      <c r="B15" s="327" t="s">
        <v>374</v>
      </c>
      <c r="C15" s="322">
        <v>4778750</v>
      </c>
      <c r="D15" s="322">
        <v>573936</v>
      </c>
      <c r="E15" s="322">
        <v>202000</v>
      </c>
      <c r="F15" s="322">
        <v>2946686</v>
      </c>
      <c r="G15" s="322">
        <f t="shared" si="1"/>
        <v>8501372</v>
      </c>
      <c r="H15" s="323">
        <f t="shared" si="2"/>
        <v>4778750</v>
      </c>
      <c r="I15" s="324">
        <f t="shared" si="3"/>
        <v>573936</v>
      </c>
      <c r="J15" s="324">
        <f t="shared" si="4"/>
        <v>202000</v>
      </c>
      <c r="K15" s="325">
        <f t="shared" si="5"/>
        <v>2946686</v>
      </c>
      <c r="L15" s="322">
        <f t="shared" si="6"/>
        <v>8501372</v>
      </c>
      <c r="M15" s="308"/>
    </row>
    <row r="16" spans="1:13" x14ac:dyDescent="0.25">
      <c r="A16" s="320"/>
      <c r="B16" s="327" t="s">
        <v>375</v>
      </c>
      <c r="C16" s="322">
        <v>11106250</v>
      </c>
      <c r="D16" s="322">
        <v>3636410</v>
      </c>
      <c r="E16" s="322">
        <v>200000</v>
      </c>
      <c r="F16" s="322">
        <v>22647893</v>
      </c>
      <c r="G16" s="322">
        <f t="shared" si="1"/>
        <v>37590553</v>
      </c>
      <c r="H16" s="323">
        <f t="shared" si="2"/>
        <v>11106250</v>
      </c>
      <c r="I16" s="324">
        <f t="shared" si="3"/>
        <v>3636410</v>
      </c>
      <c r="J16" s="324">
        <f t="shared" si="4"/>
        <v>200000</v>
      </c>
      <c r="K16" s="325">
        <f t="shared" si="5"/>
        <v>22647893</v>
      </c>
      <c r="L16" s="322">
        <f t="shared" si="6"/>
        <v>37590553</v>
      </c>
      <c r="M16" s="308"/>
    </row>
    <row r="17" spans="1:13" x14ac:dyDescent="0.25">
      <c r="A17" s="320"/>
      <c r="B17" s="327" t="s">
        <v>376</v>
      </c>
      <c r="C17" s="322">
        <v>21126250</v>
      </c>
      <c r="D17" s="322">
        <v>9863121</v>
      </c>
      <c r="E17" s="322">
        <v>740000</v>
      </c>
      <c r="F17" s="322">
        <v>51887908</v>
      </c>
      <c r="G17" s="322">
        <f t="shared" si="1"/>
        <v>83617279</v>
      </c>
      <c r="H17" s="330">
        <f t="shared" si="2"/>
        <v>21126250</v>
      </c>
      <c r="I17" s="331">
        <f t="shared" si="3"/>
        <v>9863121</v>
      </c>
      <c r="J17" s="331">
        <f t="shared" si="4"/>
        <v>740000</v>
      </c>
      <c r="K17" s="332">
        <f t="shared" si="5"/>
        <v>51887908</v>
      </c>
      <c r="L17" s="326">
        <f t="shared" si="6"/>
        <v>83617279</v>
      </c>
      <c r="M17" s="308"/>
    </row>
    <row r="18" spans="1:13" ht="15.75" thickBot="1" x14ac:dyDescent="0.3">
      <c r="A18" s="320"/>
      <c r="B18" s="333" t="s">
        <v>377</v>
      </c>
      <c r="C18" s="726">
        <v>5493750</v>
      </c>
      <c r="D18" s="334">
        <v>5091559</v>
      </c>
      <c r="E18" s="334">
        <v>2998980</v>
      </c>
      <c r="F18" s="726">
        <v>28263502</v>
      </c>
      <c r="G18" s="326">
        <f t="shared" si="1"/>
        <v>41847791</v>
      </c>
      <c r="H18" s="335">
        <f t="shared" si="2"/>
        <v>5493750</v>
      </c>
      <c r="I18" s="336">
        <f t="shared" si="3"/>
        <v>5091559</v>
      </c>
      <c r="J18" s="336">
        <f t="shared" si="4"/>
        <v>2998980</v>
      </c>
      <c r="K18" s="337">
        <f t="shared" si="5"/>
        <v>28263502</v>
      </c>
      <c r="L18" s="334">
        <f t="shared" si="6"/>
        <v>41847791</v>
      </c>
      <c r="M18" s="308"/>
    </row>
    <row r="19" spans="1:13" ht="15.75" thickBot="1" x14ac:dyDescent="0.3">
      <c r="A19" s="309">
        <v>2</v>
      </c>
      <c r="B19" s="339" t="s">
        <v>61</v>
      </c>
      <c r="C19" s="340">
        <f t="shared" ref="C19:L19" si="7">SUM(C20:C31)</f>
        <v>2357200</v>
      </c>
      <c r="D19" s="340">
        <f t="shared" si="7"/>
        <v>1740150</v>
      </c>
      <c r="E19" s="340">
        <f t="shared" si="7"/>
        <v>1540854</v>
      </c>
      <c r="F19" s="340">
        <f t="shared" si="7"/>
        <v>17882339</v>
      </c>
      <c r="G19" s="340">
        <f t="shared" si="7"/>
        <v>23520543</v>
      </c>
      <c r="H19" s="340">
        <f t="shared" si="7"/>
        <v>2357200</v>
      </c>
      <c r="I19" s="340">
        <f t="shared" si="7"/>
        <v>1740150</v>
      </c>
      <c r="J19" s="340">
        <f t="shared" si="7"/>
        <v>1540854</v>
      </c>
      <c r="K19" s="340">
        <f t="shared" si="7"/>
        <v>17882339</v>
      </c>
      <c r="L19" s="340">
        <f t="shared" si="7"/>
        <v>23520543</v>
      </c>
      <c r="M19" s="308"/>
    </row>
    <row r="20" spans="1:13" x14ac:dyDescent="0.25">
      <c r="A20" s="313"/>
      <c r="B20" s="341" t="s">
        <v>378</v>
      </c>
      <c r="C20" s="329">
        <v>180000</v>
      </c>
      <c r="D20" s="329">
        <v>0</v>
      </c>
      <c r="E20" s="329">
        <v>0</v>
      </c>
      <c r="F20" s="329">
        <v>0</v>
      </c>
      <c r="G20" s="329">
        <f t="shared" ref="G20:G31" si="8">SUM(C20:F20)</f>
        <v>180000</v>
      </c>
      <c r="H20" s="329">
        <f t="shared" ref="H20:H31" si="9">SUM(C20)</f>
        <v>180000</v>
      </c>
      <c r="I20" s="329">
        <f t="shared" ref="I20:I31" si="10">SUM(D20)</f>
        <v>0</v>
      </c>
      <c r="J20" s="329">
        <f t="shared" ref="J20:J31" si="11">SUM(E20)</f>
        <v>0</v>
      </c>
      <c r="K20" s="329">
        <f t="shared" ref="K20:K31" si="12">SUM(F20)</f>
        <v>0</v>
      </c>
      <c r="L20" s="342">
        <f t="shared" ref="L20:L31" si="13">SUM(H20:K20)</f>
        <v>180000</v>
      </c>
      <c r="M20" s="308"/>
    </row>
    <row r="21" spans="1:13" x14ac:dyDescent="0.25">
      <c r="A21" s="313"/>
      <c r="B21" s="343" t="s">
        <v>367</v>
      </c>
      <c r="C21" s="329">
        <v>180000</v>
      </c>
      <c r="D21" s="329">
        <v>184300</v>
      </c>
      <c r="E21" s="329">
        <v>0</v>
      </c>
      <c r="F21" s="329">
        <v>1776300</v>
      </c>
      <c r="G21" s="329">
        <f t="shared" si="8"/>
        <v>2140600</v>
      </c>
      <c r="H21" s="329">
        <f t="shared" si="9"/>
        <v>180000</v>
      </c>
      <c r="I21" s="329">
        <f t="shared" si="10"/>
        <v>184300</v>
      </c>
      <c r="J21" s="329">
        <f t="shared" si="11"/>
        <v>0</v>
      </c>
      <c r="K21" s="329">
        <f t="shared" si="12"/>
        <v>1776300</v>
      </c>
      <c r="L21" s="342">
        <f t="shared" si="13"/>
        <v>2140600</v>
      </c>
      <c r="M21" s="308"/>
    </row>
    <row r="22" spans="1:13" x14ac:dyDescent="0.25">
      <c r="A22" s="320"/>
      <c r="B22" s="321" t="s">
        <v>368</v>
      </c>
      <c r="C22" s="322">
        <v>337500</v>
      </c>
      <c r="D22" s="329">
        <v>339600</v>
      </c>
      <c r="E22" s="329">
        <v>0</v>
      </c>
      <c r="F22" s="329">
        <v>2459200</v>
      </c>
      <c r="G22" s="322">
        <f t="shared" si="8"/>
        <v>3136300</v>
      </c>
      <c r="H22" s="329">
        <f t="shared" si="9"/>
        <v>337500</v>
      </c>
      <c r="I22" s="329">
        <f t="shared" si="10"/>
        <v>339600</v>
      </c>
      <c r="J22" s="329">
        <f t="shared" si="11"/>
        <v>0</v>
      </c>
      <c r="K22" s="329">
        <f t="shared" si="12"/>
        <v>2459200</v>
      </c>
      <c r="L22" s="342">
        <f t="shared" si="13"/>
        <v>3136300</v>
      </c>
      <c r="M22" s="308"/>
    </row>
    <row r="23" spans="1:13" x14ac:dyDescent="0.25">
      <c r="A23" s="320"/>
      <c r="B23" s="321" t="s">
        <v>369</v>
      </c>
      <c r="C23" s="322">
        <v>190000</v>
      </c>
      <c r="D23" s="329">
        <v>55600</v>
      </c>
      <c r="E23" s="329">
        <v>4000</v>
      </c>
      <c r="F23" s="329">
        <v>586500</v>
      </c>
      <c r="G23" s="322">
        <f t="shared" si="8"/>
        <v>836100</v>
      </c>
      <c r="H23" s="329">
        <f t="shared" si="9"/>
        <v>190000</v>
      </c>
      <c r="I23" s="329">
        <f t="shared" si="10"/>
        <v>55600</v>
      </c>
      <c r="J23" s="329">
        <f t="shared" si="11"/>
        <v>4000</v>
      </c>
      <c r="K23" s="329">
        <f t="shared" si="12"/>
        <v>586500</v>
      </c>
      <c r="L23" s="342">
        <f t="shared" si="13"/>
        <v>836100</v>
      </c>
      <c r="M23" s="308"/>
    </row>
    <row r="24" spans="1:13" x14ac:dyDescent="0.25">
      <c r="A24" s="320"/>
      <c r="B24" s="321" t="s">
        <v>370</v>
      </c>
      <c r="C24" s="322">
        <v>77200</v>
      </c>
      <c r="D24" s="329">
        <v>190000</v>
      </c>
      <c r="E24" s="329">
        <v>0</v>
      </c>
      <c r="F24" s="329">
        <v>760100</v>
      </c>
      <c r="G24" s="322">
        <f t="shared" si="8"/>
        <v>1027300</v>
      </c>
      <c r="H24" s="329">
        <f t="shared" si="9"/>
        <v>77200</v>
      </c>
      <c r="I24" s="329">
        <f t="shared" si="10"/>
        <v>190000</v>
      </c>
      <c r="J24" s="329">
        <f t="shared" si="11"/>
        <v>0</v>
      </c>
      <c r="K24" s="329">
        <f t="shared" si="12"/>
        <v>760100</v>
      </c>
      <c r="L24" s="342">
        <f t="shared" si="13"/>
        <v>1027300</v>
      </c>
      <c r="M24" s="308"/>
    </row>
    <row r="25" spans="1:13" x14ac:dyDescent="0.25">
      <c r="A25" s="320"/>
      <c r="B25" s="321" t="s">
        <v>371</v>
      </c>
      <c r="C25" s="322">
        <v>190000</v>
      </c>
      <c r="D25" s="329">
        <v>85500</v>
      </c>
      <c r="E25" s="329">
        <v>0</v>
      </c>
      <c r="F25" s="329">
        <v>696600</v>
      </c>
      <c r="G25" s="322">
        <f t="shared" si="8"/>
        <v>972100</v>
      </c>
      <c r="H25" s="329">
        <f t="shared" si="9"/>
        <v>190000</v>
      </c>
      <c r="I25" s="329">
        <f t="shared" si="10"/>
        <v>85500</v>
      </c>
      <c r="J25" s="329">
        <f t="shared" si="11"/>
        <v>0</v>
      </c>
      <c r="K25" s="329">
        <f t="shared" si="12"/>
        <v>696600</v>
      </c>
      <c r="L25" s="342">
        <f t="shared" si="13"/>
        <v>972100</v>
      </c>
      <c r="M25" s="308"/>
    </row>
    <row r="26" spans="1:13" x14ac:dyDescent="0.25">
      <c r="A26" s="320"/>
      <c r="B26" s="327" t="s">
        <v>372</v>
      </c>
      <c r="C26" s="322">
        <v>265000</v>
      </c>
      <c r="D26" s="329">
        <v>146850</v>
      </c>
      <c r="E26" s="329">
        <v>832364</v>
      </c>
      <c r="F26" s="329">
        <v>2453159</v>
      </c>
      <c r="G26" s="322">
        <f t="shared" si="8"/>
        <v>3697373</v>
      </c>
      <c r="H26" s="329">
        <f t="shared" si="9"/>
        <v>265000</v>
      </c>
      <c r="I26" s="329">
        <f t="shared" si="10"/>
        <v>146850</v>
      </c>
      <c r="J26" s="329">
        <f t="shared" si="11"/>
        <v>832364</v>
      </c>
      <c r="K26" s="329">
        <f t="shared" si="12"/>
        <v>2453159</v>
      </c>
      <c r="L26" s="342">
        <f t="shared" si="13"/>
        <v>3697373</v>
      </c>
      <c r="M26" s="308"/>
    </row>
    <row r="27" spans="1:13" x14ac:dyDescent="0.25">
      <c r="A27" s="320"/>
      <c r="B27" s="327" t="s">
        <v>373</v>
      </c>
      <c r="C27" s="322">
        <v>190000</v>
      </c>
      <c r="D27" s="329">
        <v>162700</v>
      </c>
      <c r="E27" s="329">
        <v>12000</v>
      </c>
      <c r="F27" s="329">
        <v>1180700</v>
      </c>
      <c r="G27" s="322">
        <f t="shared" si="8"/>
        <v>1545400</v>
      </c>
      <c r="H27" s="329">
        <f t="shared" si="9"/>
        <v>190000</v>
      </c>
      <c r="I27" s="329">
        <f t="shared" si="10"/>
        <v>162700</v>
      </c>
      <c r="J27" s="329">
        <f t="shared" si="11"/>
        <v>12000</v>
      </c>
      <c r="K27" s="329">
        <f t="shared" si="12"/>
        <v>1180700</v>
      </c>
      <c r="L27" s="342">
        <f t="shared" si="13"/>
        <v>1545400</v>
      </c>
      <c r="M27" s="308"/>
    </row>
    <row r="28" spans="1:13" x14ac:dyDescent="0.25">
      <c r="A28" s="320"/>
      <c r="B28" s="327" t="s">
        <v>374</v>
      </c>
      <c r="C28" s="322">
        <v>180000</v>
      </c>
      <c r="D28" s="329">
        <v>0</v>
      </c>
      <c r="E28" s="329">
        <v>0</v>
      </c>
      <c r="F28" s="329">
        <v>277800</v>
      </c>
      <c r="G28" s="322">
        <f t="shared" si="8"/>
        <v>457800</v>
      </c>
      <c r="H28" s="329">
        <f t="shared" si="9"/>
        <v>180000</v>
      </c>
      <c r="I28" s="329">
        <f t="shared" si="10"/>
        <v>0</v>
      </c>
      <c r="J28" s="329">
        <f t="shared" si="11"/>
        <v>0</v>
      </c>
      <c r="K28" s="329">
        <f t="shared" si="12"/>
        <v>277800</v>
      </c>
      <c r="L28" s="342">
        <f t="shared" si="13"/>
        <v>457800</v>
      </c>
      <c r="M28" s="308"/>
    </row>
    <row r="29" spans="1:13" x14ac:dyDescent="0.25">
      <c r="A29" s="320"/>
      <c r="B29" s="321" t="s">
        <v>375</v>
      </c>
      <c r="C29" s="322">
        <v>180000</v>
      </c>
      <c r="D29" s="329">
        <v>483100</v>
      </c>
      <c r="E29" s="329">
        <v>0</v>
      </c>
      <c r="F29" s="329">
        <v>3538200</v>
      </c>
      <c r="G29" s="322">
        <f t="shared" si="8"/>
        <v>4201300</v>
      </c>
      <c r="H29" s="329">
        <f t="shared" si="9"/>
        <v>180000</v>
      </c>
      <c r="I29" s="329">
        <f t="shared" si="10"/>
        <v>483100</v>
      </c>
      <c r="J29" s="329">
        <f t="shared" si="11"/>
        <v>0</v>
      </c>
      <c r="K29" s="329">
        <f t="shared" si="12"/>
        <v>3538200</v>
      </c>
      <c r="L29" s="342">
        <f t="shared" si="13"/>
        <v>4201300</v>
      </c>
      <c r="M29" s="308"/>
    </row>
    <row r="30" spans="1:13" x14ac:dyDescent="0.25">
      <c r="A30" s="320"/>
      <c r="B30" s="327" t="s">
        <v>376</v>
      </c>
      <c r="C30" s="322">
        <v>160000</v>
      </c>
      <c r="D30" s="329">
        <v>92500</v>
      </c>
      <c r="E30" s="329">
        <v>692490</v>
      </c>
      <c r="F30" s="329">
        <v>4153780</v>
      </c>
      <c r="G30" s="322">
        <f t="shared" si="8"/>
        <v>5098770</v>
      </c>
      <c r="H30" s="329">
        <f t="shared" si="9"/>
        <v>160000</v>
      </c>
      <c r="I30" s="329">
        <f t="shared" si="10"/>
        <v>92500</v>
      </c>
      <c r="J30" s="329">
        <f t="shared" si="11"/>
        <v>692490</v>
      </c>
      <c r="K30" s="329">
        <f t="shared" si="12"/>
        <v>4153780</v>
      </c>
      <c r="L30" s="342">
        <f t="shared" si="13"/>
        <v>5098770</v>
      </c>
      <c r="M30" s="308"/>
    </row>
    <row r="31" spans="1:13" ht="15.75" thickBot="1" x14ac:dyDescent="0.3">
      <c r="A31" s="344"/>
      <c r="B31" s="327" t="s">
        <v>377</v>
      </c>
      <c r="C31" s="334">
        <v>227500</v>
      </c>
      <c r="D31" s="329">
        <v>0</v>
      </c>
      <c r="E31" s="329">
        <v>0</v>
      </c>
      <c r="F31" s="329">
        <v>0</v>
      </c>
      <c r="G31" s="334">
        <f t="shared" si="8"/>
        <v>227500</v>
      </c>
      <c r="H31" s="334">
        <f t="shared" si="9"/>
        <v>227500</v>
      </c>
      <c r="I31" s="334">
        <f t="shared" si="10"/>
        <v>0</v>
      </c>
      <c r="J31" s="334">
        <f t="shared" si="11"/>
        <v>0</v>
      </c>
      <c r="K31" s="334">
        <f t="shared" si="12"/>
        <v>0</v>
      </c>
      <c r="L31" s="334">
        <f t="shared" si="13"/>
        <v>227500</v>
      </c>
      <c r="M31" s="308"/>
    </row>
    <row r="32" spans="1:13" ht="15.75" thickBot="1" x14ac:dyDescent="0.3">
      <c r="A32" s="309">
        <v>3</v>
      </c>
      <c r="B32" s="339" t="s">
        <v>379</v>
      </c>
      <c r="C32" s="340">
        <f t="shared" ref="C32:L32" si="14">SUM(C33:C44)</f>
        <v>2815000</v>
      </c>
      <c r="D32" s="340">
        <f t="shared" si="14"/>
        <v>2035607</v>
      </c>
      <c r="E32" s="340">
        <f t="shared" si="14"/>
        <v>486000</v>
      </c>
      <c r="F32" s="340">
        <f t="shared" si="14"/>
        <v>15181442</v>
      </c>
      <c r="G32" s="340">
        <f t="shared" si="14"/>
        <v>20518049</v>
      </c>
      <c r="H32" s="340">
        <f t="shared" si="14"/>
        <v>2815000</v>
      </c>
      <c r="I32" s="340">
        <f t="shared" si="14"/>
        <v>2035607</v>
      </c>
      <c r="J32" s="340">
        <f t="shared" si="14"/>
        <v>486000</v>
      </c>
      <c r="K32" s="340">
        <f t="shared" si="14"/>
        <v>15181442</v>
      </c>
      <c r="L32" s="340">
        <f t="shared" si="14"/>
        <v>20518049</v>
      </c>
      <c r="M32" s="308"/>
    </row>
    <row r="33" spans="1:13" x14ac:dyDescent="0.25">
      <c r="A33" s="313"/>
      <c r="B33" s="750" t="s">
        <v>378</v>
      </c>
      <c r="C33" s="751">
        <v>137500</v>
      </c>
      <c r="D33" s="752">
        <v>251856</v>
      </c>
      <c r="E33" s="753"/>
      <c r="F33" s="751">
        <v>1807500</v>
      </c>
      <c r="G33" s="751">
        <f t="shared" ref="G33:G44" si="15">SUM(C33:F33)</f>
        <v>2196856</v>
      </c>
      <c r="H33" s="751">
        <f t="shared" ref="H33:K40" si="16">SUM(C33)</f>
        <v>137500</v>
      </c>
      <c r="I33" s="751">
        <f t="shared" si="16"/>
        <v>251856</v>
      </c>
      <c r="J33" s="752">
        <f t="shared" si="16"/>
        <v>0</v>
      </c>
      <c r="K33" s="751">
        <f t="shared" si="16"/>
        <v>1807500</v>
      </c>
      <c r="L33" s="751">
        <f t="shared" ref="L33:L44" si="17">SUM(H33:K33)</f>
        <v>2196856</v>
      </c>
    </row>
    <row r="34" spans="1:13" x14ac:dyDescent="0.25">
      <c r="A34" s="313"/>
      <c r="B34" s="754" t="s">
        <v>367</v>
      </c>
      <c r="C34" s="755">
        <v>285500</v>
      </c>
      <c r="D34" s="756">
        <v>187449</v>
      </c>
      <c r="E34" s="754"/>
      <c r="F34" s="755">
        <v>1694528</v>
      </c>
      <c r="G34" s="755">
        <f t="shared" si="15"/>
        <v>2167477</v>
      </c>
      <c r="H34" s="755">
        <f t="shared" si="16"/>
        <v>285500</v>
      </c>
      <c r="I34" s="755">
        <f t="shared" si="16"/>
        <v>187449</v>
      </c>
      <c r="J34" s="756">
        <f t="shared" si="16"/>
        <v>0</v>
      </c>
      <c r="K34" s="755">
        <f t="shared" si="16"/>
        <v>1694528</v>
      </c>
      <c r="L34" s="755">
        <f t="shared" si="17"/>
        <v>2167477</v>
      </c>
    </row>
    <row r="35" spans="1:13" x14ac:dyDescent="0.25">
      <c r="A35" s="320"/>
      <c r="B35" s="754" t="s">
        <v>368</v>
      </c>
      <c r="C35" s="755">
        <v>185500</v>
      </c>
      <c r="D35" s="756">
        <v>0</v>
      </c>
      <c r="E35" s="754"/>
      <c r="F35" s="755">
        <v>0</v>
      </c>
      <c r="G35" s="755">
        <f t="shared" si="15"/>
        <v>185500</v>
      </c>
      <c r="H35" s="755">
        <f t="shared" si="16"/>
        <v>185500</v>
      </c>
      <c r="I35" s="755">
        <f t="shared" si="16"/>
        <v>0</v>
      </c>
      <c r="J35" s="756">
        <f t="shared" si="16"/>
        <v>0</v>
      </c>
      <c r="K35" s="755">
        <f t="shared" si="16"/>
        <v>0</v>
      </c>
      <c r="L35" s="755">
        <f t="shared" si="17"/>
        <v>185500</v>
      </c>
    </row>
    <row r="36" spans="1:13" x14ac:dyDescent="0.25">
      <c r="A36" s="320"/>
      <c r="B36" s="754" t="s">
        <v>369</v>
      </c>
      <c r="C36" s="755">
        <v>383000</v>
      </c>
      <c r="D36" s="756">
        <v>338073</v>
      </c>
      <c r="E36" s="756">
        <v>486000</v>
      </c>
      <c r="F36" s="755">
        <v>2410454</v>
      </c>
      <c r="G36" s="755">
        <f t="shared" si="15"/>
        <v>3617527</v>
      </c>
      <c r="H36" s="755">
        <f t="shared" si="16"/>
        <v>383000</v>
      </c>
      <c r="I36" s="755">
        <f t="shared" si="16"/>
        <v>338073</v>
      </c>
      <c r="J36" s="756">
        <f t="shared" si="16"/>
        <v>486000</v>
      </c>
      <c r="K36" s="755">
        <f t="shared" si="16"/>
        <v>2410454</v>
      </c>
      <c r="L36" s="755">
        <f t="shared" si="17"/>
        <v>3617527</v>
      </c>
    </row>
    <row r="37" spans="1:13" x14ac:dyDescent="0.25">
      <c r="A37" s="320"/>
      <c r="B37" s="754" t="s">
        <v>370</v>
      </c>
      <c r="C37" s="756">
        <v>137500</v>
      </c>
      <c r="D37" s="756">
        <v>163909</v>
      </c>
      <c r="E37" s="754"/>
      <c r="F37" s="756">
        <v>1092728</v>
      </c>
      <c r="G37" s="755">
        <f t="shared" si="15"/>
        <v>1394137</v>
      </c>
      <c r="H37" s="755">
        <f t="shared" si="16"/>
        <v>137500</v>
      </c>
      <c r="I37" s="755">
        <f t="shared" si="16"/>
        <v>163909</v>
      </c>
      <c r="J37" s="756">
        <f t="shared" si="16"/>
        <v>0</v>
      </c>
      <c r="K37" s="755">
        <f t="shared" si="16"/>
        <v>1092728</v>
      </c>
      <c r="L37" s="755">
        <f t="shared" si="17"/>
        <v>1394137</v>
      </c>
    </row>
    <row r="38" spans="1:13" ht="15.75" thickBot="1" x14ac:dyDescent="0.3">
      <c r="A38" s="344"/>
      <c r="B38" s="758" t="s">
        <v>371</v>
      </c>
      <c r="C38" s="759">
        <v>265500</v>
      </c>
      <c r="D38" s="759">
        <v>0</v>
      </c>
      <c r="E38" s="758"/>
      <c r="F38" s="759">
        <v>0</v>
      </c>
      <c r="G38" s="760">
        <f t="shared" si="15"/>
        <v>265500</v>
      </c>
      <c r="H38" s="760">
        <f t="shared" si="16"/>
        <v>265500</v>
      </c>
      <c r="I38" s="760">
        <f t="shared" si="16"/>
        <v>0</v>
      </c>
      <c r="J38" s="759">
        <f t="shared" si="16"/>
        <v>0</v>
      </c>
      <c r="K38" s="760">
        <f t="shared" si="16"/>
        <v>0</v>
      </c>
      <c r="L38" s="760">
        <f t="shared" si="17"/>
        <v>265500</v>
      </c>
    </row>
    <row r="39" spans="1:13" x14ac:dyDescent="0.25">
      <c r="A39" s="313"/>
      <c r="B39" s="753" t="s">
        <v>372</v>
      </c>
      <c r="C39" s="752">
        <v>185500</v>
      </c>
      <c r="D39" s="752">
        <v>362533</v>
      </c>
      <c r="E39" s="752">
        <v>0</v>
      </c>
      <c r="F39" s="752">
        <v>2679286</v>
      </c>
      <c r="G39" s="751">
        <f t="shared" si="15"/>
        <v>3227319</v>
      </c>
      <c r="H39" s="751">
        <f t="shared" si="16"/>
        <v>185500</v>
      </c>
      <c r="I39" s="751">
        <f t="shared" si="16"/>
        <v>362533</v>
      </c>
      <c r="J39" s="752">
        <f t="shared" si="16"/>
        <v>0</v>
      </c>
      <c r="K39" s="751">
        <f t="shared" si="16"/>
        <v>2679286</v>
      </c>
      <c r="L39" s="751">
        <f t="shared" si="17"/>
        <v>3227319</v>
      </c>
    </row>
    <row r="40" spans="1:13" x14ac:dyDescent="0.25">
      <c r="A40" s="320"/>
      <c r="B40" s="754" t="s">
        <v>373</v>
      </c>
      <c r="C40" s="756">
        <v>265500</v>
      </c>
      <c r="D40" s="756">
        <v>186464</v>
      </c>
      <c r="E40" s="756">
        <v>0</v>
      </c>
      <c r="F40" s="756">
        <v>1381454</v>
      </c>
      <c r="G40" s="755">
        <f t="shared" si="15"/>
        <v>1833418</v>
      </c>
      <c r="H40" s="755">
        <f t="shared" si="16"/>
        <v>265500</v>
      </c>
      <c r="I40" s="755">
        <f t="shared" si="16"/>
        <v>186464</v>
      </c>
      <c r="J40" s="756">
        <f t="shared" si="16"/>
        <v>0</v>
      </c>
      <c r="K40" s="755">
        <f t="shared" si="16"/>
        <v>1381454</v>
      </c>
      <c r="L40" s="755">
        <f t="shared" si="17"/>
        <v>1833418</v>
      </c>
    </row>
    <row r="41" spans="1:13" x14ac:dyDescent="0.25">
      <c r="A41" s="320"/>
      <c r="B41" s="754" t="s">
        <v>374</v>
      </c>
      <c r="C41" s="756">
        <v>185500</v>
      </c>
      <c r="D41" s="756">
        <v>304555</v>
      </c>
      <c r="E41" s="757"/>
      <c r="F41" s="756">
        <v>2030364</v>
      </c>
      <c r="G41" s="755">
        <f t="shared" si="15"/>
        <v>2520419</v>
      </c>
      <c r="H41" s="755">
        <f t="shared" ref="H41:I44" si="18">SUM(C41)</f>
        <v>185500</v>
      </c>
      <c r="I41" s="755">
        <f t="shared" si="18"/>
        <v>304555</v>
      </c>
      <c r="J41" s="757"/>
      <c r="K41" s="756">
        <f>SUM(F41)</f>
        <v>2030364</v>
      </c>
      <c r="L41" s="755">
        <f t="shared" si="17"/>
        <v>2520419</v>
      </c>
    </row>
    <row r="42" spans="1:13" x14ac:dyDescent="0.25">
      <c r="A42" s="320"/>
      <c r="B42" s="754" t="s">
        <v>375</v>
      </c>
      <c r="C42" s="756">
        <v>265500</v>
      </c>
      <c r="D42" s="756">
        <v>207018</v>
      </c>
      <c r="E42" s="756">
        <v>0</v>
      </c>
      <c r="F42" s="756">
        <v>1498310</v>
      </c>
      <c r="G42" s="755">
        <f t="shared" si="15"/>
        <v>1970828</v>
      </c>
      <c r="H42" s="755">
        <f t="shared" si="18"/>
        <v>265500</v>
      </c>
      <c r="I42" s="755">
        <f t="shared" si="18"/>
        <v>207018</v>
      </c>
      <c r="J42" s="756">
        <f>SUM(E42)</f>
        <v>0</v>
      </c>
      <c r="K42" s="755">
        <f>SUM(F42)</f>
        <v>1498310</v>
      </c>
      <c r="L42" s="755">
        <f t="shared" si="17"/>
        <v>1970828</v>
      </c>
    </row>
    <row r="43" spans="1:13" x14ac:dyDescent="0.25">
      <c r="A43" s="320"/>
      <c r="B43" s="754" t="s">
        <v>376</v>
      </c>
      <c r="C43" s="756">
        <v>185500</v>
      </c>
      <c r="D43" s="756">
        <v>33750</v>
      </c>
      <c r="E43" s="756">
        <v>0</v>
      </c>
      <c r="F43" s="756">
        <v>586818</v>
      </c>
      <c r="G43" s="755">
        <f t="shared" si="15"/>
        <v>806068</v>
      </c>
      <c r="H43" s="755">
        <f t="shared" si="18"/>
        <v>185500</v>
      </c>
      <c r="I43" s="755">
        <f t="shared" si="18"/>
        <v>33750</v>
      </c>
      <c r="J43" s="756">
        <f>SUM(E43)</f>
        <v>0</v>
      </c>
      <c r="K43" s="755">
        <f>SUM(F43)</f>
        <v>586818</v>
      </c>
      <c r="L43" s="755">
        <f t="shared" si="17"/>
        <v>806068</v>
      </c>
    </row>
    <row r="44" spans="1:13" ht="15.75" thickBot="1" x14ac:dyDescent="0.3">
      <c r="A44" s="320"/>
      <c r="B44" s="758" t="s">
        <v>377</v>
      </c>
      <c r="C44" s="759">
        <v>333000</v>
      </c>
      <c r="D44" s="759">
        <v>0</v>
      </c>
      <c r="E44" s="759">
        <v>0</v>
      </c>
      <c r="F44" s="759">
        <v>0</v>
      </c>
      <c r="G44" s="760">
        <f t="shared" si="15"/>
        <v>333000</v>
      </c>
      <c r="H44" s="760">
        <f t="shared" si="18"/>
        <v>333000</v>
      </c>
      <c r="I44" s="760">
        <f t="shared" si="18"/>
        <v>0</v>
      </c>
      <c r="J44" s="759">
        <f>SUM(E44)</f>
        <v>0</v>
      </c>
      <c r="K44" s="760">
        <f>SUM(F44)</f>
        <v>0</v>
      </c>
      <c r="L44" s="760">
        <f t="shared" si="17"/>
        <v>333000</v>
      </c>
    </row>
    <row r="45" spans="1:13" ht="15.75" thickBot="1" x14ac:dyDescent="0.3">
      <c r="A45" s="338"/>
      <c r="B45" s="761"/>
      <c r="C45" s="762"/>
      <c r="D45" s="762"/>
      <c r="E45" s="762"/>
      <c r="F45" s="762"/>
      <c r="G45" s="763"/>
      <c r="H45" s="762"/>
      <c r="I45" s="762"/>
      <c r="J45" s="762"/>
      <c r="K45" s="762"/>
      <c r="L45" s="763"/>
    </row>
    <row r="46" spans="1:13" ht="15.75" thickBot="1" x14ac:dyDescent="0.3">
      <c r="A46" s="309">
        <v>4</v>
      </c>
      <c r="B46" s="339" t="s">
        <v>62</v>
      </c>
      <c r="C46" s="347">
        <f t="shared" ref="C46:L46" si="19">SUM(C47:C58)</f>
        <v>4435000</v>
      </c>
      <c r="D46" s="347">
        <f t="shared" si="19"/>
        <v>3321089</v>
      </c>
      <c r="E46" s="347">
        <f t="shared" si="19"/>
        <v>248000</v>
      </c>
      <c r="F46" s="347">
        <f t="shared" si="19"/>
        <v>24193947</v>
      </c>
      <c r="G46" s="347">
        <f t="shared" si="19"/>
        <v>32198036</v>
      </c>
      <c r="H46" s="347">
        <f t="shared" si="19"/>
        <v>4435000</v>
      </c>
      <c r="I46" s="347">
        <f t="shared" si="19"/>
        <v>3321089</v>
      </c>
      <c r="J46" s="347">
        <f t="shared" si="19"/>
        <v>248000</v>
      </c>
      <c r="K46" s="347">
        <f t="shared" si="19"/>
        <v>24193947</v>
      </c>
      <c r="L46" s="347">
        <f t="shared" si="19"/>
        <v>32198036</v>
      </c>
      <c r="M46" s="308"/>
    </row>
    <row r="47" spans="1:13" x14ac:dyDescent="0.25">
      <c r="A47" s="313"/>
      <c r="B47" s="348" t="s">
        <v>378</v>
      </c>
      <c r="C47" s="329">
        <v>300500</v>
      </c>
      <c r="D47" s="329">
        <v>63133</v>
      </c>
      <c r="E47" s="329">
        <v>0</v>
      </c>
      <c r="F47" s="329">
        <v>543447</v>
      </c>
      <c r="G47" s="329">
        <f t="shared" ref="G47:G58" si="20">SUM(C47:F47)</f>
        <v>907080</v>
      </c>
      <c r="H47" s="329">
        <f t="shared" ref="H47:H58" si="21">SUM(C47)</f>
        <v>300500</v>
      </c>
      <c r="I47" s="329">
        <f t="shared" ref="I47:I58" si="22">SUM(D47)</f>
        <v>63133</v>
      </c>
      <c r="J47" s="329">
        <f t="shared" ref="J47:J58" si="23">SUM(E47)</f>
        <v>0</v>
      </c>
      <c r="K47" s="329">
        <f t="shared" ref="K47:K58" si="24">SUM(F47)</f>
        <v>543447</v>
      </c>
      <c r="L47" s="342">
        <f t="shared" ref="L47:L58" si="25">SUM(H47:K47)</f>
        <v>907080</v>
      </c>
      <c r="M47" s="308"/>
    </row>
    <row r="48" spans="1:13" x14ac:dyDescent="0.25">
      <c r="A48" s="313"/>
      <c r="B48" s="343" t="s">
        <v>367</v>
      </c>
      <c r="C48" s="329">
        <v>308000</v>
      </c>
      <c r="D48" s="329">
        <v>112299</v>
      </c>
      <c r="E48" s="329">
        <v>0</v>
      </c>
      <c r="F48" s="329">
        <v>1298278</v>
      </c>
      <c r="G48" s="329">
        <f t="shared" si="20"/>
        <v>1718577</v>
      </c>
      <c r="H48" s="329">
        <f t="shared" si="21"/>
        <v>308000</v>
      </c>
      <c r="I48" s="329">
        <f t="shared" si="22"/>
        <v>112299</v>
      </c>
      <c r="J48" s="329">
        <f t="shared" si="23"/>
        <v>0</v>
      </c>
      <c r="K48" s="329">
        <f t="shared" si="24"/>
        <v>1298278</v>
      </c>
      <c r="L48" s="342">
        <f t="shared" si="25"/>
        <v>1718577</v>
      </c>
      <c r="M48" s="308"/>
    </row>
    <row r="49" spans="1:13" x14ac:dyDescent="0.25">
      <c r="A49" s="320"/>
      <c r="B49" s="321" t="s">
        <v>368</v>
      </c>
      <c r="C49" s="322">
        <v>682500</v>
      </c>
      <c r="D49" s="322">
        <v>579683</v>
      </c>
      <c r="E49" s="322">
        <v>0</v>
      </c>
      <c r="F49" s="322">
        <v>4293551</v>
      </c>
      <c r="G49" s="322">
        <f t="shared" si="20"/>
        <v>5555734</v>
      </c>
      <c r="H49" s="329">
        <f t="shared" si="21"/>
        <v>682500</v>
      </c>
      <c r="I49" s="329">
        <f t="shared" si="22"/>
        <v>579683</v>
      </c>
      <c r="J49" s="329">
        <f t="shared" si="23"/>
        <v>0</v>
      </c>
      <c r="K49" s="329">
        <f t="shared" si="24"/>
        <v>4293551</v>
      </c>
      <c r="L49" s="342">
        <f t="shared" si="25"/>
        <v>5555734</v>
      </c>
      <c r="M49" s="308"/>
    </row>
    <row r="50" spans="1:13" x14ac:dyDescent="0.25">
      <c r="A50" s="320"/>
      <c r="B50" s="321" t="s">
        <v>369</v>
      </c>
      <c r="C50" s="322">
        <v>327500</v>
      </c>
      <c r="D50" s="322">
        <v>33750</v>
      </c>
      <c r="E50" s="322">
        <v>0</v>
      </c>
      <c r="F50" s="322">
        <v>350000</v>
      </c>
      <c r="G50" s="322">
        <f t="shared" si="20"/>
        <v>711250</v>
      </c>
      <c r="H50" s="329">
        <f t="shared" si="21"/>
        <v>327500</v>
      </c>
      <c r="I50" s="329">
        <f t="shared" si="22"/>
        <v>33750</v>
      </c>
      <c r="J50" s="329">
        <f t="shared" si="23"/>
        <v>0</v>
      </c>
      <c r="K50" s="329">
        <f t="shared" si="24"/>
        <v>350000</v>
      </c>
      <c r="L50" s="342">
        <f t="shared" si="25"/>
        <v>711250</v>
      </c>
      <c r="M50" s="308"/>
    </row>
    <row r="51" spans="1:13" x14ac:dyDescent="0.25">
      <c r="A51" s="320"/>
      <c r="B51" s="321" t="s">
        <v>370</v>
      </c>
      <c r="C51" s="322">
        <v>292000</v>
      </c>
      <c r="D51" s="322">
        <v>286707</v>
      </c>
      <c r="E51" s="322">
        <v>0</v>
      </c>
      <c r="F51" s="322">
        <v>1911450</v>
      </c>
      <c r="G51" s="322">
        <f t="shared" si="20"/>
        <v>2490157</v>
      </c>
      <c r="H51" s="329">
        <f t="shared" si="21"/>
        <v>292000</v>
      </c>
      <c r="I51" s="329">
        <f t="shared" si="22"/>
        <v>286707</v>
      </c>
      <c r="J51" s="329">
        <f t="shared" si="23"/>
        <v>0</v>
      </c>
      <c r="K51" s="329">
        <f t="shared" si="24"/>
        <v>1911450</v>
      </c>
      <c r="L51" s="342">
        <f t="shared" si="25"/>
        <v>2490157</v>
      </c>
      <c r="M51" s="308"/>
    </row>
    <row r="52" spans="1:13" x14ac:dyDescent="0.25">
      <c r="A52" s="320"/>
      <c r="B52" s="321" t="s">
        <v>371</v>
      </c>
      <c r="C52" s="322">
        <v>325500</v>
      </c>
      <c r="D52" s="322">
        <v>34090</v>
      </c>
      <c r="E52" s="322">
        <v>0</v>
      </c>
      <c r="F52" s="322">
        <v>400000</v>
      </c>
      <c r="G52" s="322">
        <f t="shared" si="20"/>
        <v>759590</v>
      </c>
      <c r="H52" s="322">
        <f t="shared" si="21"/>
        <v>325500</v>
      </c>
      <c r="I52" s="322">
        <f t="shared" si="22"/>
        <v>34090</v>
      </c>
      <c r="J52" s="322">
        <f t="shared" si="23"/>
        <v>0</v>
      </c>
      <c r="K52" s="322">
        <f t="shared" si="24"/>
        <v>400000</v>
      </c>
      <c r="L52" s="322">
        <f t="shared" si="25"/>
        <v>759590</v>
      </c>
      <c r="M52" s="308"/>
    </row>
    <row r="53" spans="1:13" x14ac:dyDescent="0.25">
      <c r="A53" s="320"/>
      <c r="B53" s="321" t="s">
        <v>372</v>
      </c>
      <c r="C53" s="322">
        <v>667000</v>
      </c>
      <c r="D53" s="322">
        <v>76365</v>
      </c>
      <c r="E53" s="322">
        <v>225000</v>
      </c>
      <c r="F53" s="322">
        <v>798800</v>
      </c>
      <c r="G53" s="322">
        <f t="shared" si="20"/>
        <v>1767165</v>
      </c>
      <c r="H53" s="322">
        <f t="shared" si="21"/>
        <v>667000</v>
      </c>
      <c r="I53" s="322">
        <f t="shared" si="22"/>
        <v>76365</v>
      </c>
      <c r="J53" s="322">
        <f t="shared" si="23"/>
        <v>225000</v>
      </c>
      <c r="K53" s="322">
        <f t="shared" si="24"/>
        <v>798800</v>
      </c>
      <c r="L53" s="322">
        <f t="shared" si="25"/>
        <v>1767165</v>
      </c>
      <c r="M53" s="308"/>
    </row>
    <row r="54" spans="1:13" x14ac:dyDescent="0.25">
      <c r="A54" s="320"/>
      <c r="B54" s="321" t="s">
        <v>373</v>
      </c>
      <c r="C54" s="322">
        <v>442000</v>
      </c>
      <c r="D54" s="322">
        <v>198602</v>
      </c>
      <c r="E54" s="322">
        <v>0</v>
      </c>
      <c r="F54" s="322">
        <v>1575504</v>
      </c>
      <c r="G54" s="322">
        <f t="shared" si="20"/>
        <v>2216106</v>
      </c>
      <c r="H54" s="322">
        <f t="shared" si="21"/>
        <v>442000</v>
      </c>
      <c r="I54" s="322">
        <f t="shared" si="22"/>
        <v>198602</v>
      </c>
      <c r="J54" s="322">
        <f t="shared" si="23"/>
        <v>0</v>
      </c>
      <c r="K54" s="322">
        <f t="shared" si="24"/>
        <v>1575504</v>
      </c>
      <c r="L54" s="322">
        <f t="shared" si="25"/>
        <v>2216106</v>
      </c>
      <c r="M54" s="308"/>
    </row>
    <row r="55" spans="1:13" x14ac:dyDescent="0.25">
      <c r="A55" s="320"/>
      <c r="B55" s="321" t="s">
        <v>374</v>
      </c>
      <c r="C55" s="322">
        <v>284500</v>
      </c>
      <c r="D55" s="322">
        <v>132954</v>
      </c>
      <c r="E55" s="322">
        <v>0</v>
      </c>
      <c r="F55" s="322">
        <v>1076363</v>
      </c>
      <c r="G55" s="322">
        <f t="shared" si="20"/>
        <v>1493817</v>
      </c>
      <c r="H55" s="322">
        <f t="shared" si="21"/>
        <v>284500</v>
      </c>
      <c r="I55" s="322">
        <f t="shared" si="22"/>
        <v>132954</v>
      </c>
      <c r="J55" s="322">
        <f t="shared" si="23"/>
        <v>0</v>
      </c>
      <c r="K55" s="322">
        <f t="shared" si="24"/>
        <v>1076363</v>
      </c>
      <c r="L55" s="322">
        <f t="shared" si="25"/>
        <v>1493817</v>
      </c>
      <c r="M55" s="308"/>
    </row>
    <row r="56" spans="1:13" x14ac:dyDescent="0.25">
      <c r="A56" s="320"/>
      <c r="B56" s="321" t="s">
        <v>375</v>
      </c>
      <c r="C56" s="322">
        <v>268500</v>
      </c>
      <c r="D56" s="322">
        <v>377768</v>
      </c>
      <c r="E56" s="322">
        <v>0</v>
      </c>
      <c r="F56" s="322">
        <v>2288630</v>
      </c>
      <c r="G56" s="322">
        <f t="shared" si="20"/>
        <v>2934898</v>
      </c>
      <c r="H56" s="322">
        <f t="shared" si="21"/>
        <v>268500</v>
      </c>
      <c r="I56" s="322">
        <f t="shared" si="22"/>
        <v>377768</v>
      </c>
      <c r="J56" s="322">
        <f t="shared" si="23"/>
        <v>0</v>
      </c>
      <c r="K56" s="322">
        <f t="shared" si="24"/>
        <v>2288630</v>
      </c>
      <c r="L56" s="322">
        <f t="shared" si="25"/>
        <v>2934898</v>
      </c>
      <c r="M56" s="308"/>
    </row>
    <row r="57" spans="1:13" x14ac:dyDescent="0.25">
      <c r="A57" s="320"/>
      <c r="B57" s="321" t="s">
        <v>376</v>
      </c>
      <c r="C57" s="322">
        <v>268500</v>
      </c>
      <c r="D57" s="322">
        <v>1425738</v>
      </c>
      <c r="E57" s="322">
        <v>23000</v>
      </c>
      <c r="F57" s="322">
        <v>9657924</v>
      </c>
      <c r="G57" s="322">
        <f t="shared" si="20"/>
        <v>11375162</v>
      </c>
      <c r="H57" s="322">
        <f t="shared" si="21"/>
        <v>268500</v>
      </c>
      <c r="I57" s="322">
        <f t="shared" si="22"/>
        <v>1425738</v>
      </c>
      <c r="J57" s="322">
        <f t="shared" si="23"/>
        <v>23000</v>
      </c>
      <c r="K57" s="322">
        <f t="shared" si="24"/>
        <v>9657924</v>
      </c>
      <c r="L57" s="322">
        <f t="shared" si="25"/>
        <v>11375162</v>
      </c>
      <c r="M57" s="308"/>
    </row>
    <row r="58" spans="1:13" ht="15.75" thickBot="1" x14ac:dyDescent="0.3">
      <c r="A58" s="344"/>
      <c r="B58" s="333" t="s">
        <v>377</v>
      </c>
      <c r="C58" s="334">
        <v>268500</v>
      </c>
      <c r="D58" s="334">
        <v>0</v>
      </c>
      <c r="E58" s="334">
        <v>0</v>
      </c>
      <c r="F58" s="334">
        <v>0</v>
      </c>
      <c r="G58" s="334">
        <f t="shared" si="20"/>
        <v>268500</v>
      </c>
      <c r="H58" s="334">
        <f t="shared" si="21"/>
        <v>268500</v>
      </c>
      <c r="I58" s="334">
        <f t="shared" si="22"/>
        <v>0</v>
      </c>
      <c r="J58" s="334">
        <f t="shared" si="23"/>
        <v>0</v>
      </c>
      <c r="K58" s="334">
        <f t="shared" si="24"/>
        <v>0</v>
      </c>
      <c r="L58" s="334">
        <f t="shared" si="25"/>
        <v>268500</v>
      </c>
      <c r="M58" s="308"/>
    </row>
    <row r="59" spans="1:13" ht="15.75" thickBot="1" x14ac:dyDescent="0.3">
      <c r="A59" s="309">
        <v>5</v>
      </c>
      <c r="B59" s="339" t="s">
        <v>380</v>
      </c>
      <c r="C59" s="347">
        <f>SUM(C60:C71)</f>
        <v>2335000</v>
      </c>
      <c r="D59" s="347">
        <f>SUM(D60:D71)</f>
        <v>2361545</v>
      </c>
      <c r="E59" s="347">
        <f>SUM(E60:E71)</f>
        <v>672136</v>
      </c>
      <c r="F59" s="347">
        <f>SUM(F60:F71)</f>
        <v>23092209</v>
      </c>
      <c r="G59" s="347">
        <f>SUM(G60:G71)</f>
        <v>28460890</v>
      </c>
      <c r="H59" s="347">
        <f>SUM(H60:H72)</f>
        <v>2335000</v>
      </c>
      <c r="I59" s="347">
        <f>SUM(I60:I72)</f>
        <v>2361545</v>
      </c>
      <c r="J59" s="347">
        <f>SUM(J60:J72)</f>
        <v>672136</v>
      </c>
      <c r="K59" s="347">
        <f>SUM(K60:K72)</f>
        <v>23092209</v>
      </c>
      <c r="L59" s="764">
        <f>SUM(L60:L72)</f>
        <v>28460890</v>
      </c>
      <c r="M59" s="308"/>
    </row>
    <row r="60" spans="1:13" x14ac:dyDescent="0.25">
      <c r="A60" s="720"/>
      <c r="B60" s="765" t="s">
        <v>378</v>
      </c>
      <c r="C60" s="766">
        <v>137500</v>
      </c>
      <c r="D60" s="766">
        <v>37248</v>
      </c>
      <c r="E60" s="766">
        <v>0</v>
      </c>
      <c r="F60" s="766">
        <v>803591</v>
      </c>
      <c r="G60" s="767">
        <f t="shared" ref="G60:G71" si="26">SUM(C60:F60)</f>
        <v>978339</v>
      </c>
      <c r="H60" s="766">
        <f t="shared" ref="H60:K67" si="27">SUM(C60)</f>
        <v>137500</v>
      </c>
      <c r="I60" s="766">
        <f t="shared" si="27"/>
        <v>37248</v>
      </c>
      <c r="J60" s="766">
        <f t="shared" si="27"/>
        <v>0</v>
      </c>
      <c r="K60" s="766">
        <f t="shared" si="27"/>
        <v>803591</v>
      </c>
      <c r="L60" s="767">
        <f t="shared" ref="L60:L71" si="28">SUM(H60:K60)</f>
        <v>978339</v>
      </c>
      <c r="M60" s="308"/>
    </row>
    <row r="61" spans="1:13" x14ac:dyDescent="0.25">
      <c r="A61" s="320"/>
      <c r="B61" s="754" t="s">
        <v>367</v>
      </c>
      <c r="C61" s="756">
        <v>137500</v>
      </c>
      <c r="D61" s="756">
        <v>161700</v>
      </c>
      <c r="E61" s="756">
        <v>63636</v>
      </c>
      <c r="F61" s="756">
        <v>2009409</v>
      </c>
      <c r="G61" s="755">
        <f t="shared" si="26"/>
        <v>2372245</v>
      </c>
      <c r="H61" s="756">
        <f t="shared" si="27"/>
        <v>137500</v>
      </c>
      <c r="I61" s="756">
        <f t="shared" si="27"/>
        <v>161700</v>
      </c>
      <c r="J61" s="756">
        <f t="shared" si="27"/>
        <v>63636</v>
      </c>
      <c r="K61" s="756">
        <f t="shared" si="27"/>
        <v>2009409</v>
      </c>
      <c r="L61" s="755">
        <f t="shared" si="28"/>
        <v>2372245</v>
      </c>
      <c r="M61" s="308"/>
    </row>
    <row r="62" spans="1:13" x14ac:dyDescent="0.25">
      <c r="A62" s="320"/>
      <c r="B62" s="754" t="s">
        <v>368</v>
      </c>
      <c r="C62" s="756">
        <v>310000</v>
      </c>
      <c r="D62" s="756">
        <v>145909</v>
      </c>
      <c r="E62" s="756">
        <v>120000</v>
      </c>
      <c r="F62" s="756">
        <v>1572727</v>
      </c>
      <c r="G62" s="755">
        <f t="shared" si="26"/>
        <v>2148636</v>
      </c>
      <c r="H62" s="756">
        <f t="shared" si="27"/>
        <v>310000</v>
      </c>
      <c r="I62" s="756">
        <f t="shared" si="27"/>
        <v>145909</v>
      </c>
      <c r="J62" s="756">
        <f t="shared" si="27"/>
        <v>120000</v>
      </c>
      <c r="K62" s="756">
        <f t="shared" si="27"/>
        <v>1572727</v>
      </c>
      <c r="L62" s="755">
        <f t="shared" si="28"/>
        <v>2148636</v>
      </c>
      <c r="M62" s="308"/>
    </row>
    <row r="63" spans="1:13" x14ac:dyDescent="0.25">
      <c r="A63" s="320"/>
      <c r="B63" s="754" t="s">
        <v>369</v>
      </c>
      <c r="C63" s="756">
        <v>227500</v>
      </c>
      <c r="D63" s="756">
        <v>155758</v>
      </c>
      <c r="E63" s="756">
        <v>0</v>
      </c>
      <c r="F63" s="756">
        <v>1931837</v>
      </c>
      <c r="G63" s="755">
        <f t="shared" si="26"/>
        <v>2315095</v>
      </c>
      <c r="H63" s="756">
        <f t="shared" si="27"/>
        <v>227500</v>
      </c>
      <c r="I63" s="756">
        <f t="shared" si="27"/>
        <v>155758</v>
      </c>
      <c r="J63" s="756">
        <f t="shared" si="27"/>
        <v>0</v>
      </c>
      <c r="K63" s="756">
        <f t="shared" si="27"/>
        <v>1931837</v>
      </c>
      <c r="L63" s="755">
        <f t="shared" si="28"/>
        <v>2315095</v>
      </c>
      <c r="M63" s="308"/>
    </row>
    <row r="64" spans="1:13" x14ac:dyDescent="0.25">
      <c r="A64" s="320"/>
      <c r="B64" s="754" t="s">
        <v>370</v>
      </c>
      <c r="C64" s="756">
        <v>290000</v>
      </c>
      <c r="D64" s="756">
        <v>38325</v>
      </c>
      <c r="E64" s="756">
        <v>0</v>
      </c>
      <c r="F64" s="756">
        <v>1277809</v>
      </c>
      <c r="G64" s="755">
        <f t="shared" si="26"/>
        <v>1606134</v>
      </c>
      <c r="H64" s="756">
        <f t="shared" si="27"/>
        <v>290000</v>
      </c>
      <c r="I64" s="756">
        <f t="shared" si="27"/>
        <v>38325</v>
      </c>
      <c r="J64" s="756">
        <f t="shared" si="27"/>
        <v>0</v>
      </c>
      <c r="K64" s="756">
        <f t="shared" si="27"/>
        <v>1277809</v>
      </c>
      <c r="L64" s="755">
        <f t="shared" si="28"/>
        <v>1606134</v>
      </c>
      <c r="M64" s="308"/>
    </row>
    <row r="65" spans="1:13" x14ac:dyDescent="0.25">
      <c r="A65" s="320"/>
      <c r="B65" s="754" t="s">
        <v>371</v>
      </c>
      <c r="C65" s="756">
        <v>160000</v>
      </c>
      <c r="D65" s="756">
        <v>0</v>
      </c>
      <c r="E65" s="756">
        <v>0</v>
      </c>
      <c r="F65" s="756">
        <v>0</v>
      </c>
      <c r="G65" s="755">
        <f t="shared" si="26"/>
        <v>160000</v>
      </c>
      <c r="H65" s="756">
        <f t="shared" si="27"/>
        <v>160000</v>
      </c>
      <c r="I65" s="756">
        <f t="shared" si="27"/>
        <v>0</v>
      </c>
      <c r="J65" s="756">
        <f t="shared" si="27"/>
        <v>0</v>
      </c>
      <c r="K65" s="756">
        <f t="shared" si="27"/>
        <v>0</v>
      </c>
      <c r="L65" s="755">
        <f t="shared" si="28"/>
        <v>160000</v>
      </c>
      <c r="M65" s="308"/>
    </row>
    <row r="66" spans="1:13" x14ac:dyDescent="0.25">
      <c r="A66" s="320"/>
      <c r="B66" s="754" t="s">
        <v>372</v>
      </c>
      <c r="C66" s="756">
        <v>160000</v>
      </c>
      <c r="D66" s="756">
        <v>669850</v>
      </c>
      <c r="E66" s="756">
        <v>488500</v>
      </c>
      <c r="F66" s="756">
        <v>8312750</v>
      </c>
      <c r="G66" s="755">
        <f t="shared" si="26"/>
        <v>9631100</v>
      </c>
      <c r="H66" s="756">
        <f t="shared" si="27"/>
        <v>160000</v>
      </c>
      <c r="I66" s="756">
        <f t="shared" si="27"/>
        <v>669850</v>
      </c>
      <c r="J66" s="756">
        <f t="shared" si="27"/>
        <v>488500</v>
      </c>
      <c r="K66" s="756">
        <f t="shared" si="27"/>
        <v>8312750</v>
      </c>
      <c r="L66" s="755">
        <f t="shared" si="28"/>
        <v>9631100</v>
      </c>
      <c r="M66" s="308"/>
    </row>
    <row r="67" spans="1:13" x14ac:dyDescent="0.25">
      <c r="A67" s="320"/>
      <c r="B67" s="754" t="s">
        <v>373</v>
      </c>
      <c r="C67" s="756">
        <v>160000</v>
      </c>
      <c r="D67" s="756">
        <v>0</v>
      </c>
      <c r="E67" s="756">
        <v>0</v>
      </c>
      <c r="F67" s="756">
        <v>0</v>
      </c>
      <c r="G67" s="755">
        <f t="shared" si="26"/>
        <v>160000</v>
      </c>
      <c r="H67" s="756">
        <f t="shared" si="27"/>
        <v>160000</v>
      </c>
      <c r="I67" s="756">
        <f t="shared" si="27"/>
        <v>0</v>
      </c>
      <c r="J67" s="756">
        <f t="shared" si="27"/>
        <v>0</v>
      </c>
      <c r="K67" s="756">
        <f t="shared" si="27"/>
        <v>0</v>
      </c>
      <c r="L67" s="755">
        <f t="shared" si="28"/>
        <v>160000</v>
      </c>
      <c r="M67" s="308"/>
    </row>
    <row r="68" spans="1:13" x14ac:dyDescent="0.25">
      <c r="A68" s="320"/>
      <c r="B68" s="754" t="s">
        <v>374</v>
      </c>
      <c r="C68" s="756">
        <v>160000</v>
      </c>
      <c r="D68" s="756">
        <v>0</v>
      </c>
      <c r="E68" s="756">
        <v>0</v>
      </c>
      <c r="F68" s="756">
        <v>0</v>
      </c>
      <c r="G68" s="755">
        <f t="shared" si="26"/>
        <v>160000</v>
      </c>
      <c r="H68" s="756">
        <v>160000</v>
      </c>
      <c r="I68" s="756">
        <f t="shared" ref="I68:K71" si="29">SUM(D68)</f>
        <v>0</v>
      </c>
      <c r="J68" s="756">
        <f t="shared" si="29"/>
        <v>0</v>
      </c>
      <c r="K68" s="756">
        <f t="shared" si="29"/>
        <v>0</v>
      </c>
      <c r="L68" s="755">
        <f t="shared" si="28"/>
        <v>160000</v>
      </c>
      <c r="M68" s="308"/>
    </row>
    <row r="69" spans="1:13" x14ac:dyDescent="0.25">
      <c r="A69" s="320"/>
      <c r="B69" s="754" t="s">
        <v>375</v>
      </c>
      <c r="C69" s="756">
        <v>160000</v>
      </c>
      <c r="D69" s="756">
        <v>236100</v>
      </c>
      <c r="E69" s="756">
        <v>0</v>
      </c>
      <c r="F69" s="756">
        <v>2605550</v>
      </c>
      <c r="G69" s="755">
        <f t="shared" si="26"/>
        <v>3001650</v>
      </c>
      <c r="H69" s="756">
        <f>SUM(C69)</f>
        <v>160000</v>
      </c>
      <c r="I69" s="756">
        <f t="shared" si="29"/>
        <v>236100</v>
      </c>
      <c r="J69" s="756">
        <f t="shared" si="29"/>
        <v>0</v>
      </c>
      <c r="K69" s="756">
        <f t="shared" si="29"/>
        <v>2605550</v>
      </c>
      <c r="L69" s="755">
        <f t="shared" si="28"/>
        <v>3001650</v>
      </c>
      <c r="M69" s="308"/>
    </row>
    <row r="70" spans="1:13" x14ac:dyDescent="0.25">
      <c r="A70" s="320"/>
      <c r="B70" s="754" t="s">
        <v>376</v>
      </c>
      <c r="C70" s="756">
        <v>160000</v>
      </c>
      <c r="D70" s="756">
        <v>455200</v>
      </c>
      <c r="E70" s="756">
        <v>0</v>
      </c>
      <c r="F70" s="756">
        <v>3424900</v>
      </c>
      <c r="G70" s="755">
        <f t="shared" si="26"/>
        <v>4040100</v>
      </c>
      <c r="H70" s="756">
        <f>SUM(C70)</f>
        <v>160000</v>
      </c>
      <c r="I70" s="756">
        <f t="shared" si="29"/>
        <v>455200</v>
      </c>
      <c r="J70" s="756">
        <f t="shared" si="29"/>
        <v>0</v>
      </c>
      <c r="K70" s="756">
        <f t="shared" si="29"/>
        <v>3424900</v>
      </c>
      <c r="L70" s="755">
        <f t="shared" si="28"/>
        <v>4040100</v>
      </c>
      <c r="M70" s="308"/>
    </row>
    <row r="71" spans="1:13" ht="15.75" thickBot="1" x14ac:dyDescent="0.3">
      <c r="A71" s="344"/>
      <c r="B71" s="758" t="s">
        <v>377</v>
      </c>
      <c r="C71" s="759">
        <v>272500</v>
      </c>
      <c r="D71" s="759">
        <v>461455</v>
      </c>
      <c r="E71" s="759">
        <v>0</v>
      </c>
      <c r="F71" s="759">
        <v>1153636</v>
      </c>
      <c r="G71" s="760">
        <f t="shared" si="26"/>
        <v>1887591</v>
      </c>
      <c r="H71" s="759">
        <f>SUM(C71)</f>
        <v>272500</v>
      </c>
      <c r="I71" s="759">
        <f t="shared" si="29"/>
        <v>461455</v>
      </c>
      <c r="J71" s="759">
        <f t="shared" si="29"/>
        <v>0</v>
      </c>
      <c r="K71" s="759">
        <f t="shared" si="29"/>
        <v>1153636</v>
      </c>
      <c r="L71" s="760">
        <f t="shared" si="28"/>
        <v>1887591</v>
      </c>
      <c r="M71" s="308"/>
    </row>
    <row r="72" spans="1:13" ht="15.75" thickBot="1" x14ac:dyDescent="0.3">
      <c r="A72" s="350"/>
      <c r="B72" s="768"/>
      <c r="C72" s="769">
        <v>0</v>
      </c>
      <c r="D72" s="769"/>
      <c r="E72" s="769"/>
      <c r="F72" s="769"/>
      <c r="G72" s="770"/>
      <c r="H72" s="771"/>
      <c r="I72" s="771"/>
      <c r="J72" s="771"/>
      <c r="K72" s="771"/>
      <c r="L72" s="772"/>
    </row>
    <row r="73" spans="1:13" ht="15.75" thickBot="1" x14ac:dyDescent="0.3">
      <c r="A73" s="309">
        <v>6</v>
      </c>
      <c r="B73" s="339" t="s">
        <v>65</v>
      </c>
      <c r="C73" s="347">
        <f t="shared" ref="C73:L73" si="30">SUM(C74:C85)</f>
        <v>6185500</v>
      </c>
      <c r="D73" s="347">
        <f t="shared" si="30"/>
        <v>7447974</v>
      </c>
      <c r="E73" s="347">
        <f t="shared" si="30"/>
        <v>480000</v>
      </c>
      <c r="F73" s="347">
        <f t="shared" si="30"/>
        <v>16780536</v>
      </c>
      <c r="G73" s="347">
        <f t="shared" si="30"/>
        <v>30894010</v>
      </c>
      <c r="H73" s="347">
        <f t="shared" si="30"/>
        <v>6185500</v>
      </c>
      <c r="I73" s="347">
        <f t="shared" si="30"/>
        <v>7447974</v>
      </c>
      <c r="J73" s="347">
        <f t="shared" si="30"/>
        <v>480000</v>
      </c>
      <c r="K73" s="347">
        <f t="shared" si="30"/>
        <v>16780536</v>
      </c>
      <c r="L73" s="764">
        <f t="shared" si="30"/>
        <v>30894010</v>
      </c>
      <c r="M73" s="308"/>
    </row>
    <row r="74" spans="1:13" x14ac:dyDescent="0.25">
      <c r="A74" s="350"/>
      <c r="B74" s="341" t="s">
        <v>378</v>
      </c>
      <c r="C74" s="351">
        <v>424000</v>
      </c>
      <c r="D74" s="351">
        <v>721042</v>
      </c>
      <c r="E74" s="351">
        <v>0</v>
      </c>
      <c r="F74" s="351">
        <v>4019067</v>
      </c>
      <c r="G74" s="319">
        <f t="shared" ref="G74:G85" si="31">SUM(C74:F74)</f>
        <v>5164109</v>
      </c>
      <c r="H74" s="351">
        <f t="shared" ref="H74:K75" si="32">SUM(C74)</f>
        <v>424000</v>
      </c>
      <c r="I74" s="351">
        <f t="shared" si="32"/>
        <v>721042</v>
      </c>
      <c r="J74" s="351">
        <f t="shared" si="32"/>
        <v>0</v>
      </c>
      <c r="K74" s="351">
        <f t="shared" si="32"/>
        <v>4019067</v>
      </c>
      <c r="L74" s="319">
        <f t="shared" ref="L74:L85" si="33">SUM(H74:K74)</f>
        <v>5164109</v>
      </c>
      <c r="M74" s="308"/>
    </row>
    <row r="75" spans="1:13" x14ac:dyDescent="0.25">
      <c r="A75" s="350"/>
      <c r="B75" s="343" t="s">
        <v>367</v>
      </c>
      <c r="C75" s="345">
        <v>401500</v>
      </c>
      <c r="D75" s="345">
        <v>28568</v>
      </c>
      <c r="E75" s="345">
        <v>0</v>
      </c>
      <c r="F75" s="345">
        <v>190454</v>
      </c>
      <c r="G75" s="322">
        <f t="shared" si="31"/>
        <v>620522</v>
      </c>
      <c r="H75" s="345">
        <f t="shared" si="32"/>
        <v>401500</v>
      </c>
      <c r="I75" s="345">
        <f t="shared" si="32"/>
        <v>28568</v>
      </c>
      <c r="J75" s="345">
        <f t="shared" si="32"/>
        <v>0</v>
      </c>
      <c r="K75" s="345">
        <f t="shared" si="32"/>
        <v>190454</v>
      </c>
      <c r="L75" s="322">
        <f t="shared" si="33"/>
        <v>620522</v>
      </c>
      <c r="M75" s="308"/>
    </row>
    <row r="76" spans="1:13" x14ac:dyDescent="0.25">
      <c r="A76" s="338"/>
      <c r="B76" s="321" t="s">
        <v>368</v>
      </c>
      <c r="C76" s="345">
        <v>476500</v>
      </c>
      <c r="D76" s="345">
        <v>638182</v>
      </c>
      <c r="E76" s="95"/>
      <c r="F76" s="345">
        <v>191454</v>
      </c>
      <c r="G76" s="322">
        <f t="shared" si="31"/>
        <v>1306136</v>
      </c>
      <c r="H76" s="345">
        <f t="shared" ref="H76:H85" si="34">SUM(C76)</f>
        <v>476500</v>
      </c>
      <c r="I76" s="345">
        <f t="shared" ref="I76:I85" si="35">SUM(D76)</f>
        <v>638182</v>
      </c>
      <c r="J76" s="95"/>
      <c r="K76" s="345">
        <f t="shared" ref="K76:K85" si="36">SUM(F76)</f>
        <v>191454</v>
      </c>
      <c r="L76" s="322">
        <f t="shared" si="33"/>
        <v>1306136</v>
      </c>
      <c r="M76" s="308"/>
    </row>
    <row r="77" spans="1:13" x14ac:dyDescent="0.25">
      <c r="A77" s="338"/>
      <c r="B77" s="321" t="s">
        <v>369</v>
      </c>
      <c r="C77" s="345">
        <v>457000</v>
      </c>
      <c r="D77" s="345">
        <v>82228</v>
      </c>
      <c r="E77" s="345">
        <v>240000</v>
      </c>
      <c r="F77" s="345">
        <v>785682</v>
      </c>
      <c r="G77" s="322">
        <f t="shared" si="31"/>
        <v>1564910</v>
      </c>
      <c r="H77" s="345">
        <f t="shared" si="34"/>
        <v>457000</v>
      </c>
      <c r="I77" s="345">
        <f t="shared" si="35"/>
        <v>82228</v>
      </c>
      <c r="J77" s="345">
        <f t="shared" ref="J77:J83" si="37">SUM(E77)</f>
        <v>240000</v>
      </c>
      <c r="K77" s="345">
        <f t="shared" si="36"/>
        <v>785682</v>
      </c>
      <c r="L77" s="322">
        <f t="shared" si="33"/>
        <v>1564910</v>
      </c>
      <c r="M77" s="308"/>
    </row>
    <row r="78" spans="1:13" x14ac:dyDescent="0.25">
      <c r="A78" s="338"/>
      <c r="B78" s="321" t="s">
        <v>370</v>
      </c>
      <c r="C78" s="345">
        <v>1303000</v>
      </c>
      <c r="D78" s="345">
        <v>681818</v>
      </c>
      <c r="E78" s="345">
        <v>0</v>
      </c>
      <c r="F78" s="345">
        <v>2272727</v>
      </c>
      <c r="G78" s="322">
        <f t="shared" si="31"/>
        <v>4257545</v>
      </c>
      <c r="H78" s="345">
        <f t="shared" si="34"/>
        <v>1303000</v>
      </c>
      <c r="I78" s="345">
        <f t="shared" si="35"/>
        <v>681818</v>
      </c>
      <c r="J78" s="345">
        <f t="shared" si="37"/>
        <v>0</v>
      </c>
      <c r="K78" s="345">
        <f t="shared" si="36"/>
        <v>2272727</v>
      </c>
      <c r="L78" s="322">
        <f t="shared" si="33"/>
        <v>4257545</v>
      </c>
      <c r="M78" s="308"/>
    </row>
    <row r="79" spans="1:13" x14ac:dyDescent="0.25">
      <c r="A79" s="338"/>
      <c r="B79" s="321" t="s">
        <v>371</v>
      </c>
      <c r="C79" s="345">
        <v>379000</v>
      </c>
      <c r="D79" s="345">
        <v>204000</v>
      </c>
      <c r="E79" s="345">
        <v>0</v>
      </c>
      <c r="F79" s="345">
        <v>136364</v>
      </c>
      <c r="G79" s="322">
        <f t="shared" si="31"/>
        <v>719364</v>
      </c>
      <c r="H79" s="345">
        <f t="shared" si="34"/>
        <v>379000</v>
      </c>
      <c r="I79" s="345">
        <f t="shared" si="35"/>
        <v>204000</v>
      </c>
      <c r="J79" s="345">
        <f t="shared" si="37"/>
        <v>0</v>
      </c>
      <c r="K79" s="345">
        <f t="shared" si="36"/>
        <v>136364</v>
      </c>
      <c r="L79" s="322">
        <f t="shared" si="33"/>
        <v>719364</v>
      </c>
      <c r="M79" s="308"/>
    </row>
    <row r="80" spans="1:13" x14ac:dyDescent="0.25">
      <c r="A80" s="338"/>
      <c r="B80" s="327" t="s">
        <v>372</v>
      </c>
      <c r="C80" s="345">
        <v>427000</v>
      </c>
      <c r="D80" s="345">
        <v>393856</v>
      </c>
      <c r="E80" s="345">
        <v>0</v>
      </c>
      <c r="F80" s="345">
        <v>3078486</v>
      </c>
      <c r="G80" s="322">
        <f t="shared" si="31"/>
        <v>3899342</v>
      </c>
      <c r="H80" s="345">
        <f t="shared" si="34"/>
        <v>427000</v>
      </c>
      <c r="I80" s="345">
        <f t="shared" si="35"/>
        <v>393856</v>
      </c>
      <c r="J80" s="345">
        <f t="shared" si="37"/>
        <v>0</v>
      </c>
      <c r="K80" s="345">
        <f t="shared" si="36"/>
        <v>3078486</v>
      </c>
      <c r="L80" s="322">
        <f t="shared" si="33"/>
        <v>3899342</v>
      </c>
      <c r="M80" s="308"/>
    </row>
    <row r="81" spans="1:13" x14ac:dyDescent="0.25">
      <c r="A81" s="338"/>
      <c r="B81" s="327" t="s">
        <v>373</v>
      </c>
      <c r="C81" s="345">
        <v>467000</v>
      </c>
      <c r="D81" s="345">
        <v>1052164</v>
      </c>
      <c r="E81" s="345">
        <v>0</v>
      </c>
      <c r="F81" s="345">
        <v>672175</v>
      </c>
      <c r="G81" s="322">
        <f t="shared" si="31"/>
        <v>2191339</v>
      </c>
      <c r="H81" s="345">
        <f t="shared" si="34"/>
        <v>467000</v>
      </c>
      <c r="I81" s="345">
        <f t="shared" si="35"/>
        <v>1052164</v>
      </c>
      <c r="J81" s="345">
        <f t="shared" si="37"/>
        <v>0</v>
      </c>
      <c r="K81" s="345">
        <f t="shared" si="36"/>
        <v>672175</v>
      </c>
      <c r="L81" s="322">
        <f t="shared" si="33"/>
        <v>2191339</v>
      </c>
      <c r="M81" s="308"/>
    </row>
    <row r="82" spans="1:13" x14ac:dyDescent="0.25">
      <c r="A82" s="338"/>
      <c r="B82" s="327" t="s">
        <v>374</v>
      </c>
      <c r="C82" s="345">
        <v>448000</v>
      </c>
      <c r="D82" s="345">
        <v>1052164</v>
      </c>
      <c r="E82" s="345">
        <v>0</v>
      </c>
      <c r="F82" s="345">
        <v>672175</v>
      </c>
      <c r="G82" s="322">
        <f t="shared" si="31"/>
        <v>2172339</v>
      </c>
      <c r="H82" s="345">
        <f t="shared" si="34"/>
        <v>448000</v>
      </c>
      <c r="I82" s="345">
        <f t="shared" si="35"/>
        <v>1052164</v>
      </c>
      <c r="J82" s="345">
        <f t="shared" si="37"/>
        <v>0</v>
      </c>
      <c r="K82" s="345">
        <f t="shared" si="36"/>
        <v>672175</v>
      </c>
      <c r="L82" s="322">
        <f t="shared" si="33"/>
        <v>2172339</v>
      </c>
      <c r="M82" s="308"/>
    </row>
    <row r="83" spans="1:13" x14ac:dyDescent="0.25">
      <c r="A83" s="338"/>
      <c r="B83" s="327" t="s">
        <v>375</v>
      </c>
      <c r="C83" s="345">
        <v>463000</v>
      </c>
      <c r="D83" s="345">
        <v>48627</v>
      </c>
      <c r="E83" s="345">
        <v>240000</v>
      </c>
      <c r="F83" s="345">
        <v>124182</v>
      </c>
      <c r="G83" s="322">
        <f t="shared" si="31"/>
        <v>875809</v>
      </c>
      <c r="H83" s="345">
        <f t="shared" si="34"/>
        <v>463000</v>
      </c>
      <c r="I83" s="345">
        <f t="shared" si="35"/>
        <v>48627</v>
      </c>
      <c r="J83" s="345">
        <f t="shared" si="37"/>
        <v>240000</v>
      </c>
      <c r="K83" s="345">
        <f t="shared" si="36"/>
        <v>124182</v>
      </c>
      <c r="L83" s="322">
        <f t="shared" si="33"/>
        <v>875809</v>
      </c>
      <c r="M83" s="308"/>
    </row>
    <row r="84" spans="1:13" x14ac:dyDescent="0.25">
      <c r="A84" s="338"/>
      <c r="B84" s="327" t="s">
        <v>376</v>
      </c>
      <c r="C84" s="345">
        <v>516500</v>
      </c>
      <c r="D84" s="345">
        <v>475227</v>
      </c>
      <c r="E84" s="95"/>
      <c r="F84" s="345">
        <v>3304545</v>
      </c>
      <c r="G84" s="322">
        <f t="shared" si="31"/>
        <v>4296272</v>
      </c>
      <c r="H84" s="345">
        <f t="shared" si="34"/>
        <v>516500</v>
      </c>
      <c r="I84" s="345">
        <f t="shared" si="35"/>
        <v>475227</v>
      </c>
      <c r="J84" s="345">
        <v>0</v>
      </c>
      <c r="K84" s="345">
        <f t="shared" si="36"/>
        <v>3304545</v>
      </c>
      <c r="L84" s="322">
        <f t="shared" si="33"/>
        <v>4296272</v>
      </c>
      <c r="M84" s="308"/>
    </row>
    <row r="85" spans="1:13" ht="15.75" thickBot="1" x14ac:dyDescent="0.3">
      <c r="A85" s="338"/>
      <c r="B85" s="327" t="s">
        <v>377</v>
      </c>
      <c r="C85" s="346">
        <v>423000</v>
      </c>
      <c r="D85" s="346">
        <v>2070098</v>
      </c>
      <c r="E85" s="95"/>
      <c r="F85" s="346">
        <v>1333225</v>
      </c>
      <c r="G85" s="334">
        <f t="shared" si="31"/>
        <v>3826323</v>
      </c>
      <c r="H85" s="346">
        <f t="shared" si="34"/>
        <v>423000</v>
      </c>
      <c r="I85" s="346">
        <f t="shared" si="35"/>
        <v>2070098</v>
      </c>
      <c r="J85" s="95"/>
      <c r="K85" s="346">
        <f t="shared" si="36"/>
        <v>1333225</v>
      </c>
      <c r="L85" s="334">
        <f t="shared" si="33"/>
        <v>3826323</v>
      </c>
      <c r="M85" s="308"/>
    </row>
    <row r="86" spans="1:13" ht="15.75" thickBot="1" x14ac:dyDescent="0.3">
      <c r="A86" s="309">
        <v>7</v>
      </c>
      <c r="B86" s="339" t="s">
        <v>381</v>
      </c>
      <c r="C86" s="347">
        <f>SUM(C87:C98)</f>
        <v>18817547</v>
      </c>
      <c r="D86" s="347">
        <f>SUM(D88,D89,D87,D90,D91,D93,D94,D95,D96,D97)</f>
        <v>2947449</v>
      </c>
      <c r="E86" s="347">
        <f t="shared" ref="E86:L86" si="38">SUM(E87:E98)</f>
        <v>540000</v>
      </c>
      <c r="F86" s="347">
        <f t="shared" si="38"/>
        <v>19746829</v>
      </c>
      <c r="G86" s="347">
        <f t="shared" si="38"/>
        <v>42051825</v>
      </c>
      <c r="H86" s="347">
        <f t="shared" si="38"/>
        <v>15014876</v>
      </c>
      <c r="I86" s="347">
        <f t="shared" si="38"/>
        <v>2947449</v>
      </c>
      <c r="J86" s="347">
        <f t="shared" si="38"/>
        <v>540000</v>
      </c>
      <c r="K86" s="347">
        <f t="shared" si="38"/>
        <v>19746829</v>
      </c>
      <c r="L86" s="347">
        <f t="shared" si="38"/>
        <v>42051825</v>
      </c>
    </row>
    <row r="87" spans="1:13" x14ac:dyDescent="0.25">
      <c r="A87" s="350"/>
      <c r="B87" s="722" t="s">
        <v>378</v>
      </c>
      <c r="C87" s="351">
        <v>3802671</v>
      </c>
      <c r="D87" s="351"/>
      <c r="E87" s="351"/>
      <c r="F87" s="351"/>
      <c r="G87" s="351">
        <f t="shared" ref="G87:G98" si="39">SUM(C87:F87)</f>
        <v>3802671</v>
      </c>
      <c r="H87" s="352">
        <v>0</v>
      </c>
      <c r="I87" s="352">
        <v>0</v>
      </c>
      <c r="J87" s="352"/>
      <c r="K87" s="352">
        <v>0</v>
      </c>
      <c r="L87" s="322">
        <f>G87</f>
        <v>3802671</v>
      </c>
    </row>
    <row r="88" spans="1:13" x14ac:dyDescent="0.25">
      <c r="A88" s="350"/>
      <c r="B88" s="343" t="s">
        <v>367</v>
      </c>
      <c r="C88" s="345">
        <v>2726814</v>
      </c>
      <c r="D88" s="345">
        <v>396184</v>
      </c>
      <c r="E88" s="345"/>
      <c r="F88" s="345">
        <v>2641221</v>
      </c>
      <c r="G88" s="345">
        <f t="shared" si="39"/>
        <v>5764219</v>
      </c>
      <c r="H88" s="345">
        <f t="shared" ref="H88:H98" si="40">SUM(C88)</f>
        <v>2726814</v>
      </c>
      <c r="I88" s="345">
        <f t="shared" ref="I88:I98" si="41">SUM(D88)</f>
        <v>396184</v>
      </c>
      <c r="J88" s="345">
        <f t="shared" ref="J88:J98" si="42">SUM(E88)</f>
        <v>0</v>
      </c>
      <c r="K88" s="345">
        <f t="shared" ref="K88:K98" si="43">SUM(F88)</f>
        <v>2641221</v>
      </c>
      <c r="L88" s="322">
        <f t="shared" ref="L88:L98" si="44">SUM(H88:K88)</f>
        <v>5764219</v>
      </c>
    </row>
    <row r="89" spans="1:13" x14ac:dyDescent="0.25">
      <c r="A89" s="338"/>
      <c r="B89" s="321" t="s">
        <v>368</v>
      </c>
      <c r="C89" s="345">
        <v>315000</v>
      </c>
      <c r="D89" s="345">
        <v>209881</v>
      </c>
      <c r="E89" s="345"/>
      <c r="F89" s="345">
        <v>1496409</v>
      </c>
      <c r="G89" s="345">
        <f t="shared" si="39"/>
        <v>2021290</v>
      </c>
      <c r="H89" s="345">
        <f t="shared" si="40"/>
        <v>315000</v>
      </c>
      <c r="I89" s="345">
        <f t="shared" si="41"/>
        <v>209881</v>
      </c>
      <c r="J89" s="345">
        <f t="shared" si="42"/>
        <v>0</v>
      </c>
      <c r="K89" s="345">
        <f t="shared" si="43"/>
        <v>1496409</v>
      </c>
      <c r="L89" s="322">
        <f t="shared" si="44"/>
        <v>2021290</v>
      </c>
    </row>
    <row r="90" spans="1:13" x14ac:dyDescent="0.25">
      <c r="A90" s="338"/>
      <c r="B90" s="321" t="s">
        <v>369</v>
      </c>
      <c r="C90" s="345">
        <v>5324003</v>
      </c>
      <c r="D90" s="345">
        <v>539608</v>
      </c>
      <c r="E90" s="345"/>
      <c r="F90" s="345">
        <v>3597389</v>
      </c>
      <c r="G90" s="345">
        <f t="shared" si="39"/>
        <v>9461000</v>
      </c>
      <c r="H90" s="345">
        <f t="shared" si="40"/>
        <v>5324003</v>
      </c>
      <c r="I90" s="345">
        <f t="shared" si="41"/>
        <v>539608</v>
      </c>
      <c r="J90" s="345">
        <f t="shared" si="42"/>
        <v>0</v>
      </c>
      <c r="K90" s="345">
        <f t="shared" si="43"/>
        <v>3597389</v>
      </c>
      <c r="L90" s="322">
        <f t="shared" si="44"/>
        <v>9461000</v>
      </c>
    </row>
    <row r="91" spans="1:13" x14ac:dyDescent="0.25">
      <c r="A91" s="338"/>
      <c r="B91" s="321" t="s">
        <v>370</v>
      </c>
      <c r="C91" s="345">
        <v>237500</v>
      </c>
      <c r="D91" s="345">
        <v>110455</v>
      </c>
      <c r="E91" s="345">
        <v>540000</v>
      </c>
      <c r="F91" s="345">
        <v>736364</v>
      </c>
      <c r="G91" s="345">
        <f t="shared" si="39"/>
        <v>1624319</v>
      </c>
      <c r="H91" s="345">
        <f t="shared" si="40"/>
        <v>237500</v>
      </c>
      <c r="I91" s="345">
        <f t="shared" si="41"/>
        <v>110455</v>
      </c>
      <c r="J91" s="345">
        <f t="shared" si="42"/>
        <v>540000</v>
      </c>
      <c r="K91" s="345">
        <f t="shared" si="43"/>
        <v>736364</v>
      </c>
      <c r="L91" s="322">
        <f t="shared" si="44"/>
        <v>1624319</v>
      </c>
    </row>
    <row r="92" spans="1:13" x14ac:dyDescent="0.25">
      <c r="A92" s="338"/>
      <c r="B92" s="321" t="s">
        <v>371</v>
      </c>
      <c r="C92" s="345">
        <v>237500</v>
      </c>
      <c r="D92" s="345">
        <v>0</v>
      </c>
      <c r="E92" s="345"/>
      <c r="F92" s="345">
        <v>0</v>
      </c>
      <c r="G92" s="345">
        <f t="shared" si="39"/>
        <v>237500</v>
      </c>
      <c r="H92" s="345">
        <f t="shared" si="40"/>
        <v>237500</v>
      </c>
      <c r="I92" s="345">
        <f t="shared" si="41"/>
        <v>0</v>
      </c>
      <c r="J92" s="345">
        <f t="shared" si="42"/>
        <v>0</v>
      </c>
      <c r="K92" s="345">
        <f t="shared" si="43"/>
        <v>0</v>
      </c>
      <c r="L92" s="322">
        <f t="shared" si="44"/>
        <v>237500</v>
      </c>
    </row>
    <row r="93" spans="1:13" x14ac:dyDescent="0.25">
      <c r="A93" s="338"/>
      <c r="B93" s="327" t="s">
        <v>372</v>
      </c>
      <c r="C93" s="345">
        <v>904147</v>
      </c>
      <c r="D93" s="345">
        <v>476255</v>
      </c>
      <c r="E93" s="345">
        <v>0</v>
      </c>
      <c r="F93" s="345">
        <v>3175014</v>
      </c>
      <c r="G93" s="345">
        <f t="shared" si="39"/>
        <v>4555416</v>
      </c>
      <c r="H93" s="345">
        <f t="shared" si="40"/>
        <v>904147</v>
      </c>
      <c r="I93" s="345">
        <f t="shared" si="41"/>
        <v>476255</v>
      </c>
      <c r="J93" s="345">
        <f t="shared" si="42"/>
        <v>0</v>
      </c>
      <c r="K93" s="345">
        <f t="shared" si="43"/>
        <v>3175014</v>
      </c>
      <c r="L93" s="322">
        <f t="shared" si="44"/>
        <v>4555416</v>
      </c>
    </row>
    <row r="94" spans="1:13" x14ac:dyDescent="0.25">
      <c r="A94" s="338"/>
      <c r="B94" s="327" t="s">
        <v>373</v>
      </c>
      <c r="C94" s="345">
        <v>227500</v>
      </c>
      <c r="D94" s="345">
        <v>127364</v>
      </c>
      <c r="E94" s="345">
        <v>0</v>
      </c>
      <c r="F94" s="345">
        <v>849091</v>
      </c>
      <c r="G94" s="345">
        <f t="shared" si="39"/>
        <v>1203955</v>
      </c>
      <c r="H94" s="345">
        <f t="shared" si="40"/>
        <v>227500</v>
      </c>
      <c r="I94" s="345">
        <f t="shared" si="41"/>
        <v>127364</v>
      </c>
      <c r="J94" s="345">
        <f t="shared" si="42"/>
        <v>0</v>
      </c>
      <c r="K94" s="345">
        <f t="shared" si="43"/>
        <v>849091</v>
      </c>
      <c r="L94" s="322">
        <f t="shared" si="44"/>
        <v>1203955</v>
      </c>
    </row>
    <row r="95" spans="1:13" x14ac:dyDescent="0.25">
      <c r="A95" s="338"/>
      <c r="B95" s="327" t="s">
        <v>374</v>
      </c>
      <c r="C95" s="345">
        <v>227500</v>
      </c>
      <c r="D95" s="345">
        <v>0</v>
      </c>
      <c r="E95" s="345">
        <v>0</v>
      </c>
      <c r="F95" s="345">
        <v>0</v>
      </c>
      <c r="G95" s="345">
        <f t="shared" si="39"/>
        <v>227500</v>
      </c>
      <c r="H95" s="345">
        <f t="shared" si="40"/>
        <v>227500</v>
      </c>
      <c r="I95" s="345">
        <f t="shared" si="41"/>
        <v>0</v>
      </c>
      <c r="J95" s="345">
        <f t="shared" si="42"/>
        <v>0</v>
      </c>
      <c r="K95" s="345">
        <f t="shared" si="43"/>
        <v>0</v>
      </c>
      <c r="L95" s="322">
        <f t="shared" si="44"/>
        <v>227500</v>
      </c>
    </row>
    <row r="96" spans="1:13" x14ac:dyDescent="0.25">
      <c r="A96" s="338"/>
      <c r="B96" s="327" t="s">
        <v>375</v>
      </c>
      <c r="C96" s="345">
        <v>1328093</v>
      </c>
      <c r="D96" s="345">
        <v>201679</v>
      </c>
      <c r="E96" s="345">
        <v>0</v>
      </c>
      <c r="F96" s="345">
        <v>1344523</v>
      </c>
      <c r="G96" s="345">
        <f t="shared" si="39"/>
        <v>2874295</v>
      </c>
      <c r="H96" s="345">
        <f t="shared" si="40"/>
        <v>1328093</v>
      </c>
      <c r="I96" s="345">
        <f t="shared" si="41"/>
        <v>201679</v>
      </c>
      <c r="J96" s="345">
        <f t="shared" si="42"/>
        <v>0</v>
      </c>
      <c r="K96" s="345">
        <f t="shared" si="43"/>
        <v>1344523</v>
      </c>
      <c r="L96" s="322">
        <f t="shared" si="44"/>
        <v>2874295</v>
      </c>
    </row>
    <row r="97" spans="1:12" x14ac:dyDescent="0.25">
      <c r="A97" s="338"/>
      <c r="B97" s="327" t="s">
        <v>376</v>
      </c>
      <c r="C97" s="345">
        <v>3259319</v>
      </c>
      <c r="D97" s="345">
        <v>886023</v>
      </c>
      <c r="E97" s="345">
        <v>0</v>
      </c>
      <c r="F97" s="345">
        <v>5906818</v>
      </c>
      <c r="G97" s="345">
        <f t="shared" si="39"/>
        <v>10052160</v>
      </c>
      <c r="H97" s="345">
        <f t="shared" si="40"/>
        <v>3259319</v>
      </c>
      <c r="I97" s="345">
        <f t="shared" si="41"/>
        <v>886023</v>
      </c>
      <c r="J97" s="345">
        <f t="shared" si="42"/>
        <v>0</v>
      </c>
      <c r="K97" s="345">
        <f t="shared" si="43"/>
        <v>5906818</v>
      </c>
      <c r="L97" s="322">
        <f t="shared" si="44"/>
        <v>10052160</v>
      </c>
    </row>
    <row r="98" spans="1:12" ht="15.75" thickBot="1" x14ac:dyDescent="0.3">
      <c r="A98" s="338"/>
      <c r="B98" s="333" t="s">
        <v>377</v>
      </c>
      <c r="C98" s="346">
        <v>227500</v>
      </c>
      <c r="D98" s="346">
        <v>0</v>
      </c>
      <c r="E98" s="346">
        <v>0</v>
      </c>
      <c r="F98" s="346">
        <v>0</v>
      </c>
      <c r="G98" s="346">
        <f t="shared" si="39"/>
        <v>227500</v>
      </c>
      <c r="H98" s="345">
        <f t="shared" si="40"/>
        <v>227500</v>
      </c>
      <c r="I98" s="345">
        <f t="shared" si="41"/>
        <v>0</v>
      </c>
      <c r="J98" s="345">
        <f t="shared" si="42"/>
        <v>0</v>
      </c>
      <c r="K98" s="345">
        <f t="shared" si="43"/>
        <v>0</v>
      </c>
      <c r="L98" s="322">
        <f t="shared" si="44"/>
        <v>227500</v>
      </c>
    </row>
    <row r="99" spans="1:12" ht="15.75" thickBot="1" x14ac:dyDescent="0.3">
      <c r="A99" s="309">
        <v>8</v>
      </c>
      <c r="B99" s="339" t="s">
        <v>64</v>
      </c>
      <c r="C99" s="347">
        <f t="shared" ref="C99:L99" si="45">SUM(C100:C111)</f>
        <v>6736773</v>
      </c>
      <c r="D99" s="347">
        <f t="shared" si="45"/>
        <v>4591734</v>
      </c>
      <c r="E99" s="347">
        <f t="shared" si="45"/>
        <v>0</v>
      </c>
      <c r="F99" s="347">
        <f t="shared" si="45"/>
        <v>34432932</v>
      </c>
      <c r="G99" s="347">
        <f t="shared" si="45"/>
        <v>45761439</v>
      </c>
      <c r="H99" s="347">
        <f t="shared" si="45"/>
        <v>6736773</v>
      </c>
      <c r="I99" s="347">
        <f t="shared" si="45"/>
        <v>4591734</v>
      </c>
      <c r="J99" s="347">
        <f t="shared" si="45"/>
        <v>0</v>
      </c>
      <c r="K99" s="347">
        <f t="shared" si="45"/>
        <v>34432932</v>
      </c>
      <c r="L99" s="347">
        <f t="shared" si="45"/>
        <v>45761439</v>
      </c>
    </row>
    <row r="100" spans="1:12" x14ac:dyDescent="0.25">
      <c r="A100" s="350"/>
      <c r="B100" s="768" t="s">
        <v>378</v>
      </c>
      <c r="C100" s="769">
        <v>509500</v>
      </c>
      <c r="D100" s="769">
        <v>119568</v>
      </c>
      <c r="E100" s="769">
        <v>0</v>
      </c>
      <c r="F100" s="769">
        <v>934078</v>
      </c>
      <c r="G100" s="769">
        <f t="shared" ref="G100:G111" si="46">SUM(C100:F100)</f>
        <v>1563146</v>
      </c>
      <c r="H100" s="766">
        <f t="shared" ref="H100:H111" si="47">SUM(C100)</f>
        <v>509500</v>
      </c>
      <c r="I100" s="766">
        <f t="shared" ref="I100:I111" si="48">SUM(D100)</f>
        <v>119568</v>
      </c>
      <c r="J100" s="766">
        <f t="shared" ref="J100:J111" si="49">SUM(E100)</f>
        <v>0</v>
      </c>
      <c r="K100" s="766">
        <f t="shared" ref="K100:K111" si="50">SUM(F100)</f>
        <v>934078</v>
      </c>
      <c r="L100" s="766">
        <f t="shared" ref="L100:L111" si="51">SUM(G100)</f>
        <v>1563146</v>
      </c>
    </row>
    <row r="101" spans="1:12" x14ac:dyDescent="0.25">
      <c r="A101" s="350"/>
      <c r="B101" s="753" t="s">
        <v>367</v>
      </c>
      <c r="C101" s="769">
        <v>509500</v>
      </c>
      <c r="D101" s="769">
        <v>837512</v>
      </c>
      <c r="E101" s="769">
        <v>0</v>
      </c>
      <c r="F101" s="770">
        <v>5842446</v>
      </c>
      <c r="G101" s="770">
        <f t="shared" si="46"/>
        <v>7189458</v>
      </c>
      <c r="H101" s="756">
        <f t="shared" si="47"/>
        <v>509500</v>
      </c>
      <c r="I101" s="756">
        <f t="shared" si="48"/>
        <v>837512</v>
      </c>
      <c r="J101" s="756">
        <f t="shared" si="49"/>
        <v>0</v>
      </c>
      <c r="K101" s="756">
        <f t="shared" si="50"/>
        <v>5842446</v>
      </c>
      <c r="L101" s="756">
        <f t="shared" si="51"/>
        <v>7189458</v>
      </c>
    </row>
    <row r="102" spans="1:12" x14ac:dyDescent="0.25">
      <c r="A102" s="338"/>
      <c r="B102" s="754" t="s">
        <v>368</v>
      </c>
      <c r="C102" s="769">
        <v>509500</v>
      </c>
      <c r="D102" s="773">
        <v>198805</v>
      </c>
      <c r="E102" s="773">
        <v>0</v>
      </c>
      <c r="F102" s="773">
        <v>1432637</v>
      </c>
      <c r="G102" s="774">
        <f t="shared" si="46"/>
        <v>2140942</v>
      </c>
      <c r="H102" s="756">
        <f t="shared" si="47"/>
        <v>509500</v>
      </c>
      <c r="I102" s="756">
        <f t="shared" si="48"/>
        <v>198805</v>
      </c>
      <c r="J102" s="756">
        <f t="shared" si="49"/>
        <v>0</v>
      </c>
      <c r="K102" s="756">
        <f t="shared" si="50"/>
        <v>1432637</v>
      </c>
      <c r="L102" s="756">
        <f t="shared" si="51"/>
        <v>2140942</v>
      </c>
    </row>
    <row r="103" spans="1:12" x14ac:dyDescent="0.25">
      <c r="A103" s="338"/>
      <c r="B103" s="754" t="s">
        <v>369</v>
      </c>
      <c r="C103" s="773">
        <v>477500</v>
      </c>
      <c r="D103" s="773">
        <v>468711</v>
      </c>
      <c r="E103" s="773">
        <v>0</v>
      </c>
      <c r="F103" s="773">
        <v>3417183</v>
      </c>
      <c r="G103" s="774">
        <f t="shared" si="46"/>
        <v>4363394</v>
      </c>
      <c r="H103" s="756">
        <f t="shared" si="47"/>
        <v>477500</v>
      </c>
      <c r="I103" s="756">
        <f t="shared" si="48"/>
        <v>468711</v>
      </c>
      <c r="J103" s="756">
        <f t="shared" si="49"/>
        <v>0</v>
      </c>
      <c r="K103" s="756">
        <f t="shared" si="50"/>
        <v>3417183</v>
      </c>
      <c r="L103" s="756">
        <f t="shared" si="51"/>
        <v>4363394</v>
      </c>
    </row>
    <row r="104" spans="1:12" x14ac:dyDescent="0.25">
      <c r="A104" s="338"/>
      <c r="B104" s="754" t="s">
        <v>370</v>
      </c>
      <c r="C104" s="773">
        <v>465500</v>
      </c>
      <c r="D104" s="773">
        <v>406897</v>
      </c>
      <c r="E104" s="773">
        <v>0</v>
      </c>
      <c r="F104" s="773">
        <v>2824093</v>
      </c>
      <c r="G104" s="774">
        <f t="shared" si="46"/>
        <v>3696490</v>
      </c>
      <c r="H104" s="756">
        <f t="shared" si="47"/>
        <v>465500</v>
      </c>
      <c r="I104" s="756">
        <f t="shared" si="48"/>
        <v>406897</v>
      </c>
      <c r="J104" s="756">
        <f t="shared" si="49"/>
        <v>0</v>
      </c>
      <c r="K104" s="756">
        <f t="shared" si="50"/>
        <v>2824093</v>
      </c>
      <c r="L104" s="756">
        <f t="shared" si="51"/>
        <v>3696490</v>
      </c>
    </row>
    <row r="105" spans="1:12" x14ac:dyDescent="0.25">
      <c r="A105" s="338"/>
      <c r="B105" s="754" t="s">
        <v>371</v>
      </c>
      <c r="C105" s="773">
        <v>465500</v>
      </c>
      <c r="D105" s="756">
        <v>0</v>
      </c>
      <c r="E105" s="756">
        <v>0</v>
      </c>
      <c r="F105" s="756">
        <v>104273</v>
      </c>
      <c r="G105" s="755">
        <f t="shared" si="46"/>
        <v>569773</v>
      </c>
      <c r="H105" s="756">
        <f t="shared" si="47"/>
        <v>465500</v>
      </c>
      <c r="I105" s="756">
        <f t="shared" si="48"/>
        <v>0</v>
      </c>
      <c r="J105" s="756">
        <f t="shared" si="49"/>
        <v>0</v>
      </c>
      <c r="K105" s="756">
        <f t="shared" si="50"/>
        <v>104273</v>
      </c>
      <c r="L105" s="756">
        <f t="shared" si="51"/>
        <v>569773</v>
      </c>
    </row>
    <row r="106" spans="1:12" x14ac:dyDescent="0.25">
      <c r="A106" s="350"/>
      <c r="B106" s="754" t="s">
        <v>372</v>
      </c>
      <c r="C106" s="756">
        <v>602000</v>
      </c>
      <c r="D106" s="756">
        <v>282918</v>
      </c>
      <c r="E106" s="756">
        <v>0</v>
      </c>
      <c r="F106" s="756">
        <v>2247906</v>
      </c>
      <c r="G106" s="755">
        <f t="shared" si="46"/>
        <v>3132824</v>
      </c>
      <c r="H106" s="756">
        <f t="shared" si="47"/>
        <v>602000</v>
      </c>
      <c r="I106" s="756">
        <f t="shared" si="48"/>
        <v>282918</v>
      </c>
      <c r="J106" s="756">
        <f t="shared" si="49"/>
        <v>0</v>
      </c>
      <c r="K106" s="756">
        <f t="shared" si="50"/>
        <v>2247906</v>
      </c>
      <c r="L106" s="756">
        <f t="shared" si="51"/>
        <v>3132824</v>
      </c>
    </row>
    <row r="107" spans="1:12" x14ac:dyDescent="0.25">
      <c r="A107" s="313"/>
      <c r="B107" s="754" t="s">
        <v>373</v>
      </c>
      <c r="C107" s="756">
        <v>501500</v>
      </c>
      <c r="D107" s="756">
        <v>403637</v>
      </c>
      <c r="E107" s="756">
        <v>0</v>
      </c>
      <c r="F107" s="756">
        <v>2838373</v>
      </c>
      <c r="G107" s="755">
        <f t="shared" si="46"/>
        <v>3743510</v>
      </c>
      <c r="H107" s="349">
        <f t="shared" si="47"/>
        <v>501500</v>
      </c>
      <c r="I107" s="349">
        <f t="shared" si="48"/>
        <v>403637</v>
      </c>
      <c r="J107" s="349">
        <f t="shared" si="49"/>
        <v>0</v>
      </c>
      <c r="K107" s="349">
        <f t="shared" si="50"/>
        <v>2838373</v>
      </c>
      <c r="L107" s="349">
        <f t="shared" si="51"/>
        <v>3743510</v>
      </c>
    </row>
    <row r="108" spans="1:12" ht="15.75" thickBot="1" x14ac:dyDescent="0.3">
      <c r="A108" s="344"/>
      <c r="B108" s="758" t="s">
        <v>374</v>
      </c>
      <c r="C108" s="759">
        <v>501500</v>
      </c>
      <c r="D108" s="759">
        <v>0</v>
      </c>
      <c r="E108" s="759">
        <v>0</v>
      </c>
      <c r="F108" s="759">
        <v>275546</v>
      </c>
      <c r="G108" s="760">
        <f t="shared" si="46"/>
        <v>777046</v>
      </c>
      <c r="H108" s="721">
        <f t="shared" si="47"/>
        <v>501500</v>
      </c>
      <c r="I108" s="721">
        <f t="shared" si="48"/>
        <v>0</v>
      </c>
      <c r="J108" s="721">
        <f t="shared" si="49"/>
        <v>0</v>
      </c>
      <c r="K108" s="721">
        <f t="shared" si="50"/>
        <v>275546</v>
      </c>
      <c r="L108" s="721">
        <f t="shared" si="51"/>
        <v>777046</v>
      </c>
    </row>
    <row r="109" spans="1:12" x14ac:dyDescent="0.25">
      <c r="A109" s="313"/>
      <c r="B109" s="753" t="s">
        <v>375</v>
      </c>
      <c r="C109" s="752">
        <v>501500</v>
      </c>
      <c r="D109" s="752">
        <v>618395</v>
      </c>
      <c r="E109" s="752">
        <v>0</v>
      </c>
      <c r="F109" s="752">
        <v>4119621</v>
      </c>
      <c r="G109" s="751">
        <f t="shared" si="46"/>
        <v>5239516</v>
      </c>
      <c r="H109" s="1172">
        <f t="shared" si="47"/>
        <v>501500</v>
      </c>
      <c r="I109" s="1172">
        <f t="shared" si="48"/>
        <v>618395</v>
      </c>
      <c r="J109" s="1172">
        <f t="shared" si="49"/>
        <v>0</v>
      </c>
      <c r="K109" s="1172">
        <f t="shared" si="50"/>
        <v>4119621</v>
      </c>
      <c r="L109" s="1172">
        <f t="shared" si="51"/>
        <v>5239516</v>
      </c>
    </row>
    <row r="110" spans="1:12" x14ac:dyDescent="0.25">
      <c r="A110" s="320"/>
      <c r="B110" s="754" t="s">
        <v>376</v>
      </c>
      <c r="C110" s="756">
        <v>501500</v>
      </c>
      <c r="D110" s="756">
        <v>1255291</v>
      </c>
      <c r="E110" s="756">
        <v>0</v>
      </c>
      <c r="F110" s="756">
        <v>8708775</v>
      </c>
      <c r="G110" s="755">
        <f t="shared" si="46"/>
        <v>10465566</v>
      </c>
      <c r="H110" s="349">
        <f t="shared" si="47"/>
        <v>501500</v>
      </c>
      <c r="I110" s="349">
        <f t="shared" si="48"/>
        <v>1255291</v>
      </c>
      <c r="J110" s="349">
        <f t="shared" si="49"/>
        <v>0</v>
      </c>
      <c r="K110" s="349">
        <f t="shared" si="50"/>
        <v>8708775</v>
      </c>
      <c r="L110" s="349">
        <f t="shared" si="51"/>
        <v>10465566</v>
      </c>
    </row>
    <row r="111" spans="1:12" ht="15.75" thickBot="1" x14ac:dyDescent="0.3">
      <c r="A111" s="344"/>
      <c r="B111" s="758" t="s">
        <v>377</v>
      </c>
      <c r="C111" s="759">
        <v>1191773</v>
      </c>
      <c r="D111" s="759">
        <v>0</v>
      </c>
      <c r="E111" s="759">
        <v>0</v>
      </c>
      <c r="F111" s="759">
        <v>1688001</v>
      </c>
      <c r="G111" s="760">
        <f t="shared" si="46"/>
        <v>2879774</v>
      </c>
      <c r="H111" s="721">
        <f t="shared" si="47"/>
        <v>1191773</v>
      </c>
      <c r="I111" s="721">
        <f t="shared" si="48"/>
        <v>0</v>
      </c>
      <c r="J111" s="721">
        <f t="shared" si="49"/>
        <v>0</v>
      </c>
      <c r="K111" s="721">
        <f t="shared" si="50"/>
        <v>1688001</v>
      </c>
      <c r="L111" s="721">
        <f t="shared" si="51"/>
        <v>2879774</v>
      </c>
    </row>
    <row r="112" spans="1:12" ht="15.75" thickBot="1" x14ac:dyDescent="0.3">
      <c r="A112" s="309">
        <v>9</v>
      </c>
      <c r="B112" s="339" t="s">
        <v>63</v>
      </c>
      <c r="C112" s="347">
        <f>SUM(C113:C124)</f>
        <v>14136500</v>
      </c>
      <c r="D112" s="347">
        <f>SUM(D113:D124)</f>
        <v>5986012</v>
      </c>
      <c r="E112" s="347">
        <f>SUM(E113:E124)</f>
        <v>242000</v>
      </c>
      <c r="F112" s="347">
        <f>SUM(F113:F124)</f>
        <v>39828533</v>
      </c>
      <c r="G112" s="347">
        <f>SUM(C112:F112)</f>
        <v>60193045</v>
      </c>
      <c r="H112" s="347">
        <f>SUM(H113:H124)</f>
        <v>14136500</v>
      </c>
      <c r="I112" s="347">
        <f>SUM(I113:I124)</f>
        <v>5986012</v>
      </c>
      <c r="J112" s="347">
        <f>SUM(J113:J124)</f>
        <v>242000</v>
      </c>
      <c r="K112" s="347">
        <f>SUM(K113:K124)</f>
        <v>39828533</v>
      </c>
      <c r="L112" s="347">
        <f>SUM(H112:K112)</f>
        <v>60193045</v>
      </c>
    </row>
    <row r="113" spans="1:13" x14ac:dyDescent="0.25">
      <c r="A113" s="350"/>
      <c r="B113" s="723" t="s">
        <v>378</v>
      </c>
      <c r="C113" s="353">
        <v>0</v>
      </c>
      <c r="D113" s="353">
        <v>0</v>
      </c>
      <c r="E113" s="353">
        <v>0</v>
      </c>
      <c r="F113" s="353">
        <v>0</v>
      </c>
      <c r="G113" s="353">
        <v>436000</v>
      </c>
      <c r="H113" s="319">
        <f>C113</f>
        <v>0</v>
      </c>
      <c r="I113" s="329">
        <f>D113</f>
        <v>0</v>
      </c>
      <c r="J113" s="353">
        <v>0</v>
      </c>
      <c r="K113" s="319">
        <f>F113</f>
        <v>0</v>
      </c>
      <c r="L113" s="353">
        <v>436000</v>
      </c>
      <c r="M113" s="308"/>
    </row>
    <row r="114" spans="1:13" x14ac:dyDescent="0.25">
      <c r="A114" s="350"/>
      <c r="B114" s="343" t="s">
        <v>367</v>
      </c>
      <c r="C114" s="322">
        <v>2118000</v>
      </c>
      <c r="D114" s="354">
        <v>340748</v>
      </c>
      <c r="E114" s="343"/>
      <c r="F114" s="329">
        <v>2439281</v>
      </c>
      <c r="G114" s="329">
        <f t="shared" ref="G114:G124" si="52">SUM(C114:F114)</f>
        <v>4898029</v>
      </c>
      <c r="H114" s="329">
        <f t="shared" ref="H114:H124" si="53">C114</f>
        <v>2118000</v>
      </c>
      <c r="I114" s="322">
        <f t="shared" ref="I114:I124" si="54">D114</f>
        <v>340748</v>
      </c>
      <c r="J114" s="343"/>
      <c r="K114" s="322">
        <f t="shared" ref="K114:K124" si="55">F114</f>
        <v>2439281</v>
      </c>
      <c r="L114" s="329">
        <f t="shared" ref="L114:L124" si="56">SUM(H114:K114)</f>
        <v>4898029</v>
      </c>
    </row>
    <row r="115" spans="1:13" x14ac:dyDescent="0.25">
      <c r="A115" s="338"/>
      <c r="B115" s="321" t="s">
        <v>368</v>
      </c>
      <c r="C115" s="322">
        <v>1873500</v>
      </c>
      <c r="D115" s="355">
        <v>254573</v>
      </c>
      <c r="E115" s="321"/>
      <c r="F115" s="322">
        <v>1616427</v>
      </c>
      <c r="G115" s="322">
        <f t="shared" si="52"/>
        <v>3744500</v>
      </c>
      <c r="H115" s="322">
        <f t="shared" si="53"/>
        <v>1873500</v>
      </c>
      <c r="I115" s="322">
        <f t="shared" si="54"/>
        <v>254573</v>
      </c>
      <c r="J115" s="321"/>
      <c r="K115" s="322">
        <f t="shared" si="55"/>
        <v>1616427</v>
      </c>
      <c r="L115" s="322">
        <f t="shared" si="56"/>
        <v>3744500</v>
      </c>
    </row>
    <row r="116" spans="1:13" x14ac:dyDescent="0.25">
      <c r="A116" s="338"/>
      <c r="B116" s="321" t="s">
        <v>369</v>
      </c>
      <c r="C116" s="322">
        <v>1983500</v>
      </c>
      <c r="D116" s="355">
        <v>550438</v>
      </c>
      <c r="E116" s="321"/>
      <c r="F116" s="322">
        <v>3600590</v>
      </c>
      <c r="G116" s="322">
        <f t="shared" si="52"/>
        <v>6134528</v>
      </c>
      <c r="H116" s="322">
        <f t="shared" si="53"/>
        <v>1983500</v>
      </c>
      <c r="I116" s="322">
        <f t="shared" si="54"/>
        <v>550438</v>
      </c>
      <c r="J116" s="321"/>
      <c r="K116" s="322">
        <f t="shared" si="55"/>
        <v>3600590</v>
      </c>
      <c r="L116" s="322">
        <f t="shared" si="56"/>
        <v>6134528</v>
      </c>
    </row>
    <row r="117" spans="1:13" x14ac:dyDescent="0.25">
      <c r="A117" s="338"/>
      <c r="B117" s="321" t="s">
        <v>370</v>
      </c>
      <c r="C117" s="345">
        <v>397500</v>
      </c>
      <c r="D117" s="355">
        <v>329734</v>
      </c>
      <c r="E117" s="321"/>
      <c r="F117" s="345">
        <v>2137227</v>
      </c>
      <c r="G117" s="322">
        <f t="shared" si="52"/>
        <v>2864461</v>
      </c>
      <c r="H117" s="322">
        <f t="shared" si="53"/>
        <v>397500</v>
      </c>
      <c r="I117" s="322">
        <f t="shared" si="54"/>
        <v>329734</v>
      </c>
      <c r="J117" s="321"/>
      <c r="K117" s="322">
        <f t="shared" si="55"/>
        <v>2137227</v>
      </c>
      <c r="L117" s="322">
        <f t="shared" si="56"/>
        <v>2864461</v>
      </c>
    </row>
    <row r="118" spans="1:13" x14ac:dyDescent="0.25">
      <c r="A118" s="338"/>
      <c r="B118" s="321" t="s">
        <v>371</v>
      </c>
      <c r="C118" s="345">
        <v>377500</v>
      </c>
      <c r="D118" s="355">
        <v>278393</v>
      </c>
      <c r="E118" s="321"/>
      <c r="F118" s="345">
        <v>1663409</v>
      </c>
      <c r="G118" s="322">
        <f t="shared" si="52"/>
        <v>2319302</v>
      </c>
      <c r="H118" s="322">
        <f t="shared" si="53"/>
        <v>377500</v>
      </c>
      <c r="I118" s="322">
        <f t="shared" si="54"/>
        <v>278393</v>
      </c>
      <c r="J118" s="321"/>
      <c r="K118" s="322">
        <f t="shared" si="55"/>
        <v>1663409</v>
      </c>
      <c r="L118" s="322">
        <f t="shared" si="56"/>
        <v>2319302</v>
      </c>
    </row>
    <row r="119" spans="1:13" x14ac:dyDescent="0.25">
      <c r="A119" s="350"/>
      <c r="B119" s="321" t="s">
        <v>372</v>
      </c>
      <c r="C119" s="345">
        <v>153000</v>
      </c>
      <c r="D119" s="345">
        <v>1295387</v>
      </c>
      <c r="E119" s="345">
        <v>0</v>
      </c>
      <c r="F119" s="345">
        <v>8985099</v>
      </c>
      <c r="G119" s="322">
        <f t="shared" si="52"/>
        <v>10433486</v>
      </c>
      <c r="H119" s="322">
        <f t="shared" si="53"/>
        <v>153000</v>
      </c>
      <c r="I119" s="322">
        <f t="shared" si="54"/>
        <v>1295387</v>
      </c>
      <c r="J119" s="345">
        <v>0</v>
      </c>
      <c r="K119" s="322">
        <f t="shared" si="55"/>
        <v>8985099</v>
      </c>
      <c r="L119" s="322">
        <f t="shared" si="56"/>
        <v>10433486</v>
      </c>
    </row>
    <row r="120" spans="1:13" x14ac:dyDescent="0.25">
      <c r="A120" s="350"/>
      <c r="B120" s="321" t="s">
        <v>373</v>
      </c>
      <c r="C120" s="345">
        <v>2408000</v>
      </c>
      <c r="D120" s="345">
        <v>575578</v>
      </c>
      <c r="E120" s="345">
        <v>0</v>
      </c>
      <c r="F120" s="345">
        <v>3691590</v>
      </c>
      <c r="G120" s="322">
        <f t="shared" si="52"/>
        <v>6675168</v>
      </c>
      <c r="H120" s="322">
        <f t="shared" si="53"/>
        <v>2408000</v>
      </c>
      <c r="I120" s="322">
        <f t="shared" si="54"/>
        <v>575578</v>
      </c>
      <c r="J120" s="345">
        <v>0</v>
      </c>
      <c r="K120" s="322">
        <f t="shared" si="55"/>
        <v>3691590</v>
      </c>
      <c r="L120" s="322">
        <f t="shared" si="56"/>
        <v>6675168</v>
      </c>
    </row>
    <row r="121" spans="1:13" x14ac:dyDescent="0.25">
      <c r="A121" s="350"/>
      <c r="B121" s="321" t="s">
        <v>374</v>
      </c>
      <c r="C121" s="345">
        <v>1791500</v>
      </c>
      <c r="D121" s="345">
        <v>214199</v>
      </c>
      <c r="E121" s="345">
        <v>0</v>
      </c>
      <c r="F121" s="345">
        <v>1261591</v>
      </c>
      <c r="G121" s="322">
        <f t="shared" si="52"/>
        <v>3267290</v>
      </c>
      <c r="H121" s="322">
        <f t="shared" si="53"/>
        <v>1791500</v>
      </c>
      <c r="I121" s="322">
        <f t="shared" si="54"/>
        <v>214199</v>
      </c>
      <c r="J121" s="345">
        <v>0</v>
      </c>
      <c r="K121" s="322">
        <f t="shared" si="55"/>
        <v>1261591</v>
      </c>
      <c r="L121" s="322">
        <f t="shared" si="56"/>
        <v>3267290</v>
      </c>
    </row>
    <row r="122" spans="1:13" x14ac:dyDescent="0.25">
      <c r="A122" s="350"/>
      <c r="B122" s="321" t="s">
        <v>375</v>
      </c>
      <c r="C122" s="345">
        <v>1783500</v>
      </c>
      <c r="D122" s="345">
        <v>312929</v>
      </c>
      <c r="E122" s="345">
        <v>0</v>
      </c>
      <c r="F122" s="345">
        <v>2402371</v>
      </c>
      <c r="G122" s="322">
        <f t="shared" si="52"/>
        <v>4498800</v>
      </c>
      <c r="H122" s="322">
        <f t="shared" si="53"/>
        <v>1783500</v>
      </c>
      <c r="I122" s="322">
        <f t="shared" si="54"/>
        <v>312929</v>
      </c>
      <c r="J122" s="345">
        <v>0</v>
      </c>
      <c r="K122" s="322">
        <f t="shared" si="55"/>
        <v>2402371</v>
      </c>
      <c r="L122" s="322">
        <f t="shared" si="56"/>
        <v>4498800</v>
      </c>
    </row>
    <row r="123" spans="1:13" x14ac:dyDescent="0.25">
      <c r="A123" s="350"/>
      <c r="B123" s="321" t="s">
        <v>376</v>
      </c>
      <c r="C123" s="345">
        <v>975500</v>
      </c>
      <c r="D123" s="345">
        <v>1303877</v>
      </c>
      <c r="E123" s="345">
        <v>242000</v>
      </c>
      <c r="F123" s="345">
        <v>8715121</v>
      </c>
      <c r="G123" s="322">
        <f t="shared" si="52"/>
        <v>11236498</v>
      </c>
      <c r="H123" s="322">
        <f t="shared" si="53"/>
        <v>975500</v>
      </c>
      <c r="I123" s="322">
        <f t="shared" si="54"/>
        <v>1303877</v>
      </c>
      <c r="J123" s="345">
        <v>242000</v>
      </c>
      <c r="K123" s="322">
        <f t="shared" si="55"/>
        <v>8715121</v>
      </c>
      <c r="L123" s="322">
        <f t="shared" si="56"/>
        <v>11236498</v>
      </c>
    </row>
    <row r="124" spans="1:13" ht="15.75" thickBot="1" x14ac:dyDescent="0.3">
      <c r="A124" s="356"/>
      <c r="B124" s="333" t="s">
        <v>377</v>
      </c>
      <c r="C124" s="346">
        <v>275000</v>
      </c>
      <c r="D124" s="346">
        <v>530156</v>
      </c>
      <c r="E124" s="346">
        <v>0</v>
      </c>
      <c r="F124" s="346">
        <v>3315827</v>
      </c>
      <c r="G124" s="334">
        <f t="shared" si="52"/>
        <v>4120983</v>
      </c>
      <c r="H124" s="334">
        <f t="shared" si="53"/>
        <v>275000</v>
      </c>
      <c r="I124" s="334">
        <f t="shared" si="54"/>
        <v>530156</v>
      </c>
      <c r="J124" s="725" t="s">
        <v>1099</v>
      </c>
      <c r="K124" s="334">
        <f t="shared" si="55"/>
        <v>3315827</v>
      </c>
      <c r="L124" s="334">
        <f t="shared" si="56"/>
        <v>4120983</v>
      </c>
    </row>
    <row r="125" spans="1:13" ht="15.75" thickBot="1" x14ac:dyDescent="0.3">
      <c r="A125" s="357"/>
      <c r="B125" s="358" t="s">
        <v>6</v>
      </c>
      <c r="C125" s="340">
        <f t="shared" ref="C125:L125" si="57">SUM(C112,C99,C86,C73,C59,C46,C32,C19,C7)</f>
        <v>215623520</v>
      </c>
      <c r="D125" s="340">
        <f t="shared" si="57"/>
        <v>78115610</v>
      </c>
      <c r="E125" s="340">
        <f t="shared" si="57"/>
        <v>10017970</v>
      </c>
      <c r="F125" s="340">
        <f t="shared" si="57"/>
        <v>385808724</v>
      </c>
      <c r="G125" s="340">
        <f t="shared" si="57"/>
        <v>689565824</v>
      </c>
      <c r="H125" s="340">
        <f t="shared" si="57"/>
        <v>211820849</v>
      </c>
      <c r="I125" s="724">
        <f t="shared" si="57"/>
        <v>78115610</v>
      </c>
      <c r="J125" s="340">
        <f t="shared" si="57"/>
        <v>10017970</v>
      </c>
      <c r="K125" s="724">
        <f t="shared" si="57"/>
        <v>385808724</v>
      </c>
      <c r="L125" s="340">
        <f t="shared" si="57"/>
        <v>689565824</v>
      </c>
      <c r="M125" s="91"/>
    </row>
    <row r="126" spans="1:13" x14ac:dyDescent="0.25">
      <c r="A126" s="306"/>
      <c r="B126" s="1000"/>
      <c r="C126" s="1000"/>
      <c r="D126" s="1000"/>
      <c r="E126" s="95"/>
      <c r="F126" s="95"/>
      <c r="G126" s="264"/>
      <c r="H126" s="95"/>
      <c r="I126" s="1000"/>
      <c r="J126" s="1000"/>
      <c r="K126" s="1000"/>
      <c r="L126" s="101"/>
    </row>
    <row r="127" spans="1:13" x14ac:dyDescent="0.25">
      <c r="A127" s="306"/>
      <c r="B127" s="95"/>
      <c r="C127" s="95"/>
      <c r="D127" s="264"/>
      <c r="E127" s="95"/>
      <c r="F127" s="95"/>
      <c r="G127" s="95"/>
      <c r="H127" s="95"/>
      <c r="I127" s="1000" t="s">
        <v>978</v>
      </c>
      <c r="J127" s="1000"/>
      <c r="K127" s="1000"/>
      <c r="L127" s="101"/>
    </row>
    <row r="128" spans="1:13" x14ac:dyDescent="0.25">
      <c r="A128" s="306"/>
      <c r="B128" s="95"/>
      <c r="C128" s="95"/>
      <c r="D128" s="95"/>
      <c r="E128" s="95"/>
      <c r="F128" s="95"/>
      <c r="G128" s="95"/>
      <c r="H128" s="95"/>
      <c r="I128" s="964" t="s">
        <v>152</v>
      </c>
      <c r="J128" s="964"/>
      <c r="K128" s="964"/>
      <c r="L128" s="27"/>
    </row>
    <row r="129" spans="1:12" x14ac:dyDescent="0.25">
      <c r="A129" s="306"/>
      <c r="B129" s="1000"/>
      <c r="C129" s="1000"/>
      <c r="D129" s="1000"/>
      <c r="E129" s="264"/>
      <c r="F129" s="95"/>
      <c r="G129" s="95"/>
      <c r="H129" s="95"/>
      <c r="I129" s="964" t="s">
        <v>384</v>
      </c>
      <c r="J129" s="964"/>
      <c r="K129" s="964"/>
      <c r="L129" s="27"/>
    </row>
    <row r="130" spans="1:12" x14ac:dyDescent="0.25">
      <c r="A130" s="306"/>
      <c r="B130" s="689"/>
      <c r="C130" s="689"/>
      <c r="D130" s="689"/>
      <c r="E130" s="264"/>
      <c r="F130" s="95"/>
      <c r="G130" s="95"/>
      <c r="H130" s="95"/>
      <c r="I130" s="688"/>
      <c r="J130" s="688"/>
      <c r="K130" s="688"/>
      <c r="L130" s="27"/>
    </row>
    <row r="131" spans="1:12" x14ac:dyDescent="0.25">
      <c r="A131" s="306"/>
      <c r="B131" s="689"/>
      <c r="C131" s="689"/>
      <c r="D131" s="689"/>
      <c r="E131" s="264"/>
      <c r="F131" s="95"/>
      <c r="G131" s="95"/>
      <c r="H131" s="95"/>
      <c r="I131" s="688"/>
      <c r="J131" s="688"/>
      <c r="K131" s="688"/>
      <c r="L131" s="27"/>
    </row>
    <row r="132" spans="1:12" x14ac:dyDescent="0.25">
      <c r="A132" s="306"/>
      <c r="B132" s="1000"/>
      <c r="C132" s="1000"/>
      <c r="D132" s="1000"/>
      <c r="E132" s="95"/>
      <c r="F132" s="95"/>
      <c r="G132" s="95"/>
      <c r="H132" s="95"/>
      <c r="I132" s="1000"/>
      <c r="J132" s="1000"/>
      <c r="K132" s="1000"/>
      <c r="L132" s="101"/>
    </row>
    <row r="133" spans="1:12" x14ac:dyDescent="0.25">
      <c r="A133" s="306"/>
      <c r="B133" s="294"/>
      <c r="C133" s="294"/>
      <c r="D133" s="294"/>
      <c r="E133" s="95"/>
      <c r="F133" s="95"/>
      <c r="G133" s="95"/>
      <c r="H133" s="95"/>
      <c r="I133" s="964" t="s">
        <v>973</v>
      </c>
      <c r="J133" s="964"/>
      <c r="K133" s="964"/>
      <c r="L133" s="27"/>
    </row>
    <row r="134" spans="1:12" x14ac:dyDescent="0.25">
      <c r="A134" s="306"/>
      <c r="B134" s="95"/>
      <c r="C134" s="359"/>
      <c r="D134" s="95"/>
      <c r="E134" s="95"/>
      <c r="F134" s="95"/>
      <c r="G134" s="95"/>
      <c r="H134" s="95"/>
      <c r="I134" s="964" t="s">
        <v>977</v>
      </c>
      <c r="J134" s="964"/>
      <c r="K134" s="964"/>
      <c r="L134" s="27"/>
    </row>
  </sheetData>
  <mergeCells count="26">
    <mergeCell ref="A4:A6"/>
    <mergeCell ref="C4:G4"/>
    <mergeCell ref="H4:L4"/>
    <mergeCell ref="C5:C6"/>
    <mergeCell ref="B1:K1"/>
    <mergeCell ref="G5:G6"/>
    <mergeCell ref="H5:H6"/>
    <mergeCell ref="J5:J6"/>
    <mergeCell ref="K5:K6"/>
    <mergeCell ref="L5:L6"/>
    <mergeCell ref="L1:M1"/>
    <mergeCell ref="B4:B6"/>
    <mergeCell ref="D5:D6"/>
    <mergeCell ref="I5:I6"/>
    <mergeCell ref="E5:E6"/>
    <mergeCell ref="F5:F6"/>
    <mergeCell ref="B132:D132"/>
    <mergeCell ref="I132:K132"/>
    <mergeCell ref="I134:K134"/>
    <mergeCell ref="B126:D126"/>
    <mergeCell ref="I126:K126"/>
    <mergeCell ref="I127:K127"/>
    <mergeCell ref="I128:K128"/>
    <mergeCell ref="B129:D129"/>
    <mergeCell ref="I129:K129"/>
    <mergeCell ref="I133:K133"/>
  </mergeCells>
  <pageMargins left="0.51181102362204722" right="0.51181102362204722" top="0.74803149606299213" bottom="0.74803149606299213" header="0.31496062992125984" footer="0.31496062992125984"/>
  <pageSetup paperSize="9" scale="87" orientation="landscape" horizontalDpi="4294967293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13"/>
  <sheetViews>
    <sheetView zoomScale="115" zoomScaleNormal="115" zoomScaleSheetLayoutView="100" workbookViewId="0">
      <selection activeCell="H28" sqref="H28"/>
    </sheetView>
  </sheetViews>
  <sheetFormatPr defaultRowHeight="15" x14ac:dyDescent="0.25"/>
  <cols>
    <col min="1" max="1" width="2.5703125" customWidth="1"/>
    <col min="2" max="2" width="4.85546875" customWidth="1"/>
    <col min="3" max="3" width="11.85546875" customWidth="1"/>
    <col min="4" max="4" width="22.85546875" customWidth="1"/>
    <col min="5" max="5" width="16.85546875" customWidth="1"/>
    <col min="6" max="6" width="16.140625" customWidth="1"/>
    <col min="7" max="7" width="14.140625" customWidth="1"/>
    <col min="8" max="8" width="15.5703125" customWidth="1"/>
  </cols>
  <sheetData>
    <row r="1" spans="2:8" x14ac:dyDescent="0.25">
      <c r="G1" t="s">
        <v>118</v>
      </c>
      <c r="H1" s="57">
        <v>13</v>
      </c>
    </row>
    <row r="3" spans="2:8" ht="15.75" x14ac:dyDescent="0.25">
      <c r="B3" s="1008" t="s">
        <v>991</v>
      </c>
      <c r="C3" s="1008"/>
      <c r="D3" s="1008"/>
      <c r="E3" s="1008"/>
      <c r="F3" s="1008"/>
      <c r="G3" s="1008"/>
      <c r="H3" s="1008"/>
    </row>
    <row r="5" spans="2:8" ht="15.75" x14ac:dyDescent="0.25">
      <c r="B5" s="1013" t="s">
        <v>45</v>
      </c>
      <c r="C5" s="241" t="s">
        <v>109</v>
      </c>
      <c r="D5" s="1013" t="s">
        <v>111</v>
      </c>
      <c r="E5" s="241" t="s">
        <v>69</v>
      </c>
      <c r="F5" s="241" t="s">
        <v>112</v>
      </c>
      <c r="G5" s="241" t="s">
        <v>113</v>
      </c>
      <c r="H5" s="66" t="s">
        <v>8</v>
      </c>
    </row>
    <row r="6" spans="2:8" ht="15.75" x14ac:dyDescent="0.25">
      <c r="B6" s="1014"/>
      <c r="C6" s="242" t="s">
        <v>110</v>
      </c>
      <c r="D6" s="1014"/>
      <c r="E6" s="94" t="s">
        <v>44</v>
      </c>
      <c r="F6" s="94" t="s">
        <v>44</v>
      </c>
      <c r="G6" s="94" t="s">
        <v>44</v>
      </c>
      <c r="H6" s="94" t="s">
        <v>44</v>
      </c>
    </row>
    <row r="7" spans="2:8" ht="15.75" x14ac:dyDescent="0.25">
      <c r="B7" s="240"/>
      <c r="C7" s="67"/>
      <c r="D7" s="67"/>
      <c r="E7" s="67"/>
      <c r="F7" s="67"/>
      <c r="G7" s="67"/>
      <c r="H7" s="67"/>
    </row>
    <row r="8" spans="2:8" ht="15.75" x14ac:dyDescent="0.25">
      <c r="B8" s="70">
        <v>1</v>
      </c>
      <c r="C8" s="892"/>
      <c r="D8" s="892" t="s">
        <v>117</v>
      </c>
      <c r="E8" s="891"/>
      <c r="F8" s="893">
        <v>13230506</v>
      </c>
      <c r="G8" s="893"/>
      <c r="H8" s="893">
        <f t="shared" ref="H8" si="0">SUM(E8:G8)</f>
        <v>13230506</v>
      </c>
    </row>
    <row r="9" spans="2:8" ht="15.75" x14ac:dyDescent="0.25">
      <c r="B9" s="68"/>
      <c r="C9" s="68"/>
      <c r="D9" s="68"/>
      <c r="E9" s="71"/>
      <c r="F9" s="71"/>
      <c r="G9" s="71"/>
      <c r="H9" s="71"/>
    </row>
    <row r="10" spans="2:8" ht="15.75" x14ac:dyDescent="0.25">
      <c r="B10" s="68"/>
      <c r="C10" s="68"/>
      <c r="D10" s="68"/>
      <c r="E10" s="71"/>
      <c r="F10" s="71"/>
      <c r="G10" s="71"/>
      <c r="H10" s="71"/>
    </row>
    <row r="11" spans="2:8" ht="15.75" x14ac:dyDescent="0.25">
      <c r="B11" s="68"/>
      <c r="C11" s="68"/>
      <c r="D11" s="68"/>
      <c r="E11" s="71"/>
      <c r="F11" s="71"/>
      <c r="G11" s="71"/>
      <c r="H11" s="71"/>
    </row>
    <row r="12" spans="2:8" ht="15.75" x14ac:dyDescent="0.25">
      <c r="B12" s="68"/>
      <c r="C12" s="68"/>
      <c r="D12" s="68"/>
      <c r="E12" s="71"/>
      <c r="F12" s="71"/>
      <c r="G12" s="71"/>
      <c r="H12" s="71"/>
    </row>
    <row r="13" spans="2:8" ht="15.75" x14ac:dyDescent="0.25">
      <c r="B13" s="68"/>
      <c r="C13" s="68"/>
      <c r="D13" s="68"/>
      <c r="E13" s="71"/>
      <c r="F13" s="71"/>
      <c r="G13" s="71"/>
      <c r="H13" s="71"/>
    </row>
    <row r="14" spans="2:8" ht="15.75" x14ac:dyDescent="0.25">
      <c r="B14" s="68"/>
      <c r="C14" s="68"/>
      <c r="D14" s="68"/>
      <c r="E14" s="71"/>
      <c r="F14" s="71"/>
      <c r="G14" s="71"/>
      <c r="H14" s="71"/>
    </row>
    <row r="15" spans="2:8" ht="15.75" x14ac:dyDescent="0.25">
      <c r="B15" s="68"/>
      <c r="C15" s="68"/>
      <c r="D15" s="68"/>
      <c r="E15" s="71"/>
      <c r="F15" s="71"/>
      <c r="G15" s="71"/>
      <c r="H15" s="71"/>
    </row>
    <row r="16" spans="2:8" ht="15.75" x14ac:dyDescent="0.25">
      <c r="B16" s="75"/>
      <c r="C16" s="75"/>
      <c r="D16" s="75"/>
      <c r="E16" s="243">
        <f>SUM(E8:E15)</f>
        <v>0</v>
      </c>
      <c r="F16" s="244">
        <f>SUM(F8:F15)</f>
        <v>13230506</v>
      </c>
      <c r="G16" s="244">
        <f>SUM(G8:G15)</f>
        <v>0</v>
      </c>
      <c r="H16" s="244">
        <f>SUM(H8:H15)</f>
        <v>13230506</v>
      </c>
    </row>
    <row r="17" spans="2:8" ht="15.75" x14ac:dyDescent="0.25">
      <c r="B17" s="99"/>
      <c r="C17" s="99"/>
      <c r="D17" s="99"/>
      <c r="E17" s="99"/>
      <c r="F17" s="99"/>
      <c r="G17" s="99"/>
      <c r="H17" s="234"/>
    </row>
    <row r="19" spans="2:8" ht="15.75" x14ac:dyDescent="0.25">
      <c r="F19" s="1018" t="s">
        <v>992</v>
      </c>
      <c r="G19" s="1018"/>
      <c r="H19" s="1018"/>
    </row>
    <row r="20" spans="2:8" ht="15.75" x14ac:dyDescent="0.25">
      <c r="F20" s="1018" t="s">
        <v>152</v>
      </c>
      <c r="G20" s="1018"/>
      <c r="H20" s="1018"/>
    </row>
    <row r="21" spans="2:8" ht="15.75" x14ac:dyDescent="0.25">
      <c r="F21" s="1018" t="s">
        <v>384</v>
      </c>
      <c r="G21" s="1018"/>
      <c r="H21" s="1018"/>
    </row>
    <row r="23" spans="2:8" ht="15.75" x14ac:dyDescent="0.25">
      <c r="F23" s="99"/>
      <c r="G23" s="99"/>
    </row>
    <row r="24" spans="2:8" ht="15.75" x14ac:dyDescent="0.25">
      <c r="F24" s="99"/>
      <c r="G24" s="99"/>
    </row>
    <row r="25" spans="2:8" ht="15.75" x14ac:dyDescent="0.25">
      <c r="F25" s="99"/>
      <c r="G25" s="99"/>
    </row>
    <row r="26" spans="2:8" x14ac:dyDescent="0.25">
      <c r="F26" s="964" t="s">
        <v>973</v>
      </c>
      <c r="G26" s="964"/>
      <c r="H26" s="964"/>
    </row>
    <row r="27" spans="2:8" x14ac:dyDescent="0.25">
      <c r="F27" s="964" t="s">
        <v>977</v>
      </c>
      <c r="G27" s="964"/>
      <c r="H27" s="964"/>
    </row>
    <row r="63" spans="7:8" x14ac:dyDescent="0.25">
      <c r="G63" t="s">
        <v>118</v>
      </c>
      <c r="H63" s="57">
        <v>16</v>
      </c>
    </row>
    <row r="65" spans="2:8" ht="16.5" x14ac:dyDescent="0.3">
      <c r="B65" s="965" t="s">
        <v>122</v>
      </c>
      <c r="C65" s="965"/>
      <c r="D65" s="965"/>
      <c r="E65" s="965"/>
      <c r="F65" s="965"/>
      <c r="G65" s="965"/>
      <c r="H65" s="965"/>
    </row>
    <row r="67" spans="2:8" ht="16.5" x14ac:dyDescent="0.3">
      <c r="B67" s="1016" t="s">
        <v>45</v>
      </c>
      <c r="C67" s="50" t="s">
        <v>109</v>
      </c>
      <c r="D67" s="1016" t="s">
        <v>111</v>
      </c>
      <c r="E67" s="50" t="s">
        <v>69</v>
      </c>
      <c r="F67" s="50" t="s">
        <v>112</v>
      </c>
      <c r="G67" s="50" t="s">
        <v>113</v>
      </c>
      <c r="H67" s="50" t="s">
        <v>8</v>
      </c>
    </row>
    <row r="68" spans="2:8" ht="16.5" x14ac:dyDescent="0.3">
      <c r="B68" s="1017"/>
      <c r="C68" s="40" t="s">
        <v>110</v>
      </c>
      <c r="D68" s="1017"/>
      <c r="E68" s="51" t="s">
        <v>44</v>
      </c>
      <c r="F68" s="51" t="s">
        <v>44</v>
      </c>
      <c r="G68" s="51" t="s">
        <v>44</v>
      </c>
      <c r="H68" s="51" t="s">
        <v>44</v>
      </c>
    </row>
    <row r="69" spans="2:8" ht="16.5" x14ac:dyDescent="0.3">
      <c r="B69" s="4"/>
      <c r="C69" s="4"/>
      <c r="D69" s="4"/>
      <c r="E69" s="4"/>
      <c r="F69" s="4"/>
      <c r="G69" s="4"/>
      <c r="H69" s="32"/>
    </row>
    <row r="70" spans="2:8" ht="16.5" x14ac:dyDescent="0.3">
      <c r="B70" s="4"/>
      <c r="C70" s="44"/>
      <c r="D70" s="44"/>
      <c r="E70" s="25"/>
      <c r="F70" s="25"/>
      <c r="G70" s="25"/>
      <c r="H70" s="33"/>
    </row>
    <row r="71" spans="2:8" ht="16.5" x14ac:dyDescent="0.3">
      <c r="B71" s="4"/>
      <c r="C71" s="4"/>
      <c r="D71" s="4"/>
      <c r="E71" s="25"/>
      <c r="F71" s="25"/>
      <c r="G71" s="25"/>
      <c r="H71" s="33"/>
    </row>
    <row r="72" spans="2:8" ht="16.5" x14ac:dyDescent="0.3">
      <c r="B72" s="4"/>
      <c r="C72" s="4"/>
      <c r="D72" s="4"/>
      <c r="E72" s="25"/>
      <c r="F72" s="25"/>
      <c r="G72" s="25"/>
      <c r="H72" s="33"/>
    </row>
    <row r="73" spans="2:8" ht="16.5" x14ac:dyDescent="0.3">
      <c r="B73" s="4"/>
      <c r="C73" s="4"/>
      <c r="D73" s="4"/>
      <c r="E73" s="25"/>
      <c r="F73" s="25"/>
      <c r="G73" s="25"/>
      <c r="H73" s="33"/>
    </row>
    <row r="74" spans="2:8" ht="16.5" x14ac:dyDescent="0.3">
      <c r="B74" s="4"/>
      <c r="C74" s="4"/>
      <c r="D74" s="4"/>
      <c r="E74" s="25"/>
      <c r="F74" s="25"/>
      <c r="G74" s="25"/>
      <c r="H74" s="33"/>
    </row>
    <row r="75" spans="2:8" ht="16.5" x14ac:dyDescent="0.3">
      <c r="B75" s="4"/>
      <c r="C75" s="4"/>
      <c r="D75" s="4"/>
      <c r="E75" s="25"/>
      <c r="F75" s="25"/>
      <c r="G75" s="25"/>
      <c r="H75" s="33"/>
    </row>
    <row r="76" spans="2:8" ht="16.5" x14ac:dyDescent="0.3">
      <c r="B76" s="4"/>
      <c r="C76" s="4"/>
      <c r="D76" s="4"/>
      <c r="E76" s="25"/>
      <c r="F76" s="25"/>
      <c r="G76" s="25"/>
      <c r="H76" s="33"/>
    </row>
    <row r="77" spans="2:8" ht="16.5" x14ac:dyDescent="0.3">
      <c r="B77" s="4"/>
      <c r="C77" s="4"/>
      <c r="D77" s="4"/>
      <c r="E77" s="25"/>
      <c r="F77" s="25"/>
      <c r="G77" s="25"/>
      <c r="H77" s="33"/>
    </row>
    <row r="78" spans="2:8" ht="16.5" x14ac:dyDescent="0.3">
      <c r="B78" s="4"/>
      <c r="C78" s="4"/>
      <c r="D78" s="4"/>
      <c r="E78" s="25"/>
      <c r="F78" s="25"/>
      <c r="G78" s="25"/>
      <c r="H78" s="33"/>
    </row>
    <row r="79" spans="2:8" ht="16.5" x14ac:dyDescent="0.3">
      <c r="B79" s="4"/>
      <c r="C79" s="4"/>
      <c r="D79" s="4"/>
      <c r="E79" s="25"/>
      <c r="F79" s="25"/>
      <c r="G79" s="25"/>
      <c r="H79" s="33"/>
    </row>
    <row r="80" spans="2:8" ht="16.5" x14ac:dyDescent="0.3">
      <c r="B80" s="4"/>
      <c r="C80" s="4"/>
      <c r="D80" s="4"/>
      <c r="E80" s="25"/>
      <c r="F80" s="25"/>
      <c r="G80" s="25"/>
      <c r="H80" s="33"/>
    </row>
    <row r="81" spans="2:8" ht="16.5" x14ac:dyDescent="0.3">
      <c r="B81" s="4"/>
      <c r="C81" s="4"/>
      <c r="D81" s="4"/>
      <c r="E81" s="25"/>
      <c r="F81" s="25"/>
      <c r="G81" s="25"/>
      <c r="H81" s="33"/>
    </row>
    <row r="82" spans="2:8" ht="16.5" x14ac:dyDescent="0.3">
      <c r="B82" s="4"/>
      <c r="C82" s="4"/>
      <c r="D82" s="4"/>
      <c r="E82" s="25"/>
      <c r="F82" s="25"/>
      <c r="G82" s="25"/>
      <c r="H82" s="33"/>
    </row>
    <row r="83" spans="2:8" ht="16.5" x14ac:dyDescent="0.3">
      <c r="B83" s="4"/>
      <c r="C83" s="4"/>
      <c r="D83" s="4"/>
      <c r="E83" s="28">
        <f>SUM(E70:E82)</f>
        <v>0</v>
      </c>
      <c r="F83" s="28">
        <f t="shared" ref="F83:H83" si="1">SUM(F70:F82)</f>
        <v>0</v>
      </c>
      <c r="G83" s="28">
        <f t="shared" si="1"/>
        <v>0</v>
      </c>
      <c r="H83" s="28">
        <f t="shared" si="1"/>
        <v>0</v>
      </c>
    </row>
    <row r="84" spans="2:8" ht="16.5" x14ac:dyDescent="0.3">
      <c r="B84" s="3"/>
      <c r="C84" s="3"/>
      <c r="D84" s="3"/>
      <c r="E84" s="3"/>
      <c r="F84" s="3"/>
      <c r="G84" s="3"/>
    </row>
    <row r="86" spans="2:8" ht="16.5" x14ac:dyDescent="0.3">
      <c r="F86" s="1015" t="s">
        <v>121</v>
      </c>
      <c r="G86" s="1015"/>
    </row>
    <row r="87" spans="2:8" ht="16.5" x14ac:dyDescent="0.3">
      <c r="F87" s="1015" t="s">
        <v>96</v>
      </c>
      <c r="G87" s="1015"/>
    </row>
    <row r="88" spans="2:8" ht="16.5" x14ac:dyDescent="0.3">
      <c r="F88" s="3"/>
      <c r="G88" s="3"/>
    </row>
    <row r="89" spans="2:8" ht="16.5" x14ac:dyDescent="0.3">
      <c r="F89" s="3"/>
      <c r="G89" s="3"/>
    </row>
    <row r="90" spans="2:8" ht="16.5" x14ac:dyDescent="0.3">
      <c r="F90" s="3"/>
      <c r="G90" s="3"/>
    </row>
    <row r="91" spans="2:8" ht="16.5" x14ac:dyDescent="0.3">
      <c r="F91" s="1015" t="s">
        <v>49</v>
      </c>
      <c r="G91" s="1015"/>
    </row>
    <row r="92" spans="2:8" ht="16.5" x14ac:dyDescent="0.3">
      <c r="F92" s="1015" t="s">
        <v>50</v>
      </c>
      <c r="G92" s="1015"/>
    </row>
    <row r="122" spans="2:8" x14ac:dyDescent="0.25">
      <c r="G122" t="s">
        <v>118</v>
      </c>
      <c r="H122" s="57">
        <v>15</v>
      </c>
    </row>
    <row r="124" spans="2:8" ht="16.5" x14ac:dyDescent="0.3">
      <c r="B124" s="965" t="s">
        <v>107</v>
      </c>
      <c r="C124" s="965"/>
      <c r="D124" s="965"/>
      <c r="E124" s="965"/>
      <c r="F124" s="965"/>
      <c r="G124" s="965"/>
      <c r="H124" s="965"/>
    </row>
    <row r="125" spans="2:8" ht="16.5" x14ac:dyDescent="0.3">
      <c r="B125" s="965" t="s">
        <v>108</v>
      </c>
      <c r="C125" s="965"/>
      <c r="D125" s="965"/>
      <c r="E125" s="965"/>
      <c r="F125" s="965"/>
      <c r="G125" s="965"/>
      <c r="H125" s="965"/>
    </row>
    <row r="127" spans="2:8" ht="16.5" x14ac:dyDescent="0.3">
      <c r="B127" s="1016" t="s">
        <v>45</v>
      </c>
      <c r="C127" s="50" t="s">
        <v>109</v>
      </c>
      <c r="D127" s="1016" t="s">
        <v>111</v>
      </c>
      <c r="E127" s="50" t="s">
        <v>69</v>
      </c>
      <c r="F127" s="50" t="s">
        <v>112</v>
      </c>
      <c r="G127" s="50" t="s">
        <v>113</v>
      </c>
      <c r="H127" s="50" t="s">
        <v>8</v>
      </c>
    </row>
    <row r="128" spans="2:8" ht="16.5" x14ac:dyDescent="0.3">
      <c r="B128" s="1017"/>
      <c r="C128" s="40" t="s">
        <v>110</v>
      </c>
      <c r="D128" s="1017"/>
      <c r="E128" s="51" t="s">
        <v>44</v>
      </c>
      <c r="F128" s="51" t="s">
        <v>44</v>
      </c>
      <c r="G128" s="51" t="s">
        <v>44</v>
      </c>
      <c r="H128" s="51" t="s">
        <v>44</v>
      </c>
    </row>
    <row r="129" spans="2:8" ht="16.5" x14ac:dyDescent="0.3">
      <c r="B129" s="50"/>
      <c r="C129" s="50"/>
      <c r="D129" s="50"/>
      <c r="E129" s="50"/>
      <c r="F129" s="50"/>
      <c r="G129" s="50"/>
      <c r="H129" s="52"/>
    </row>
    <row r="130" spans="2:8" ht="16.5" x14ac:dyDescent="0.3">
      <c r="B130" s="53">
        <v>1</v>
      </c>
      <c r="C130" s="54"/>
      <c r="D130" s="54" t="s">
        <v>114</v>
      </c>
      <c r="E130" s="55">
        <v>396218486</v>
      </c>
      <c r="F130" s="55"/>
      <c r="G130" s="55"/>
      <c r="H130" s="56">
        <f>SUM(E130:G130)</f>
        <v>396218486</v>
      </c>
    </row>
    <row r="131" spans="2:8" ht="16.5" x14ac:dyDescent="0.3">
      <c r="B131" s="53">
        <v>2</v>
      </c>
      <c r="C131" s="53"/>
      <c r="D131" s="53" t="s">
        <v>115</v>
      </c>
      <c r="E131" s="55">
        <v>394221303</v>
      </c>
      <c r="F131" s="55"/>
      <c r="G131" s="55"/>
      <c r="H131" s="56">
        <f t="shared" ref="H131:H135" si="2">SUM(E131:G131)</f>
        <v>394221303</v>
      </c>
    </row>
    <row r="132" spans="2:8" ht="16.5" x14ac:dyDescent="0.3">
      <c r="B132" s="53">
        <v>3</v>
      </c>
      <c r="C132" s="53"/>
      <c r="D132" s="53" t="s">
        <v>40</v>
      </c>
      <c r="E132" s="55"/>
      <c r="F132" s="55">
        <v>27992764</v>
      </c>
      <c r="G132" s="55"/>
      <c r="H132" s="56">
        <f t="shared" si="2"/>
        <v>27992764</v>
      </c>
    </row>
    <row r="133" spans="2:8" ht="16.5" x14ac:dyDescent="0.3">
      <c r="B133" s="53">
        <v>4</v>
      </c>
      <c r="C133" s="53"/>
      <c r="D133" s="53" t="s">
        <v>116</v>
      </c>
      <c r="E133" s="55"/>
      <c r="F133" s="55">
        <v>3963055</v>
      </c>
      <c r="G133" s="55"/>
      <c r="H133" s="56">
        <f t="shared" si="2"/>
        <v>3963055</v>
      </c>
    </row>
    <row r="134" spans="2:8" ht="16.5" x14ac:dyDescent="0.3">
      <c r="B134" s="53">
        <v>5</v>
      </c>
      <c r="C134" s="53"/>
      <c r="D134" s="53" t="s">
        <v>117</v>
      </c>
      <c r="E134" s="55"/>
      <c r="F134" s="55">
        <v>16300050</v>
      </c>
      <c r="G134" s="55"/>
      <c r="H134" s="56">
        <f t="shared" si="2"/>
        <v>16300050</v>
      </c>
    </row>
    <row r="135" spans="2:8" ht="16.5" x14ac:dyDescent="0.3">
      <c r="B135" s="53">
        <v>6</v>
      </c>
      <c r="C135" s="53"/>
      <c r="D135" s="53" t="s">
        <v>42</v>
      </c>
      <c r="E135" s="55"/>
      <c r="F135" s="55">
        <v>1044500</v>
      </c>
      <c r="G135" s="55"/>
      <c r="H135" s="56">
        <f t="shared" si="2"/>
        <v>1044500</v>
      </c>
    </row>
    <row r="136" spans="2:8" ht="16.5" x14ac:dyDescent="0.3">
      <c r="B136" s="53"/>
      <c r="C136" s="53"/>
      <c r="D136" s="53"/>
      <c r="E136" s="55"/>
      <c r="F136" s="55"/>
      <c r="G136" s="55"/>
      <c r="H136" s="56"/>
    </row>
    <row r="137" spans="2:8" ht="16.5" x14ac:dyDescent="0.3">
      <c r="B137" s="53"/>
      <c r="C137" s="53"/>
      <c r="D137" s="53"/>
      <c r="E137" s="55"/>
      <c r="F137" s="55"/>
      <c r="G137" s="55"/>
      <c r="H137" s="56"/>
    </row>
    <row r="138" spans="2:8" ht="16.5" x14ac:dyDescent="0.3">
      <c r="B138" s="53"/>
      <c r="C138" s="53"/>
      <c r="D138" s="53"/>
      <c r="E138" s="55"/>
      <c r="F138" s="55"/>
      <c r="G138" s="55"/>
      <c r="H138" s="56"/>
    </row>
    <row r="139" spans="2:8" ht="16.5" x14ac:dyDescent="0.3">
      <c r="B139" s="53"/>
      <c r="C139" s="53"/>
      <c r="D139" s="53"/>
      <c r="E139" s="55"/>
      <c r="F139" s="55"/>
      <c r="G139" s="55"/>
      <c r="H139" s="56"/>
    </row>
    <row r="140" spans="2:8" ht="16.5" x14ac:dyDescent="0.3">
      <c r="B140" s="53"/>
      <c r="C140" s="53"/>
      <c r="D140" s="53"/>
      <c r="E140" s="55"/>
      <c r="F140" s="55"/>
      <c r="G140" s="55"/>
      <c r="H140" s="56"/>
    </row>
    <row r="141" spans="2:8" ht="16.5" x14ac:dyDescent="0.3">
      <c r="B141" s="53"/>
      <c r="C141" s="53"/>
      <c r="D141" s="53"/>
      <c r="E141" s="55"/>
      <c r="F141" s="55"/>
      <c r="G141" s="55"/>
      <c r="H141" s="56"/>
    </row>
    <row r="142" spans="2:8" ht="16.5" x14ac:dyDescent="0.3">
      <c r="B142" s="53"/>
      <c r="C142" s="53"/>
      <c r="D142" s="53"/>
      <c r="E142" s="55"/>
      <c r="F142" s="55"/>
      <c r="G142" s="55"/>
      <c r="H142" s="56"/>
    </row>
    <row r="143" spans="2:8" ht="27" customHeight="1" x14ac:dyDescent="0.3">
      <c r="B143" s="4"/>
      <c r="C143" s="4"/>
      <c r="D143" s="4"/>
      <c r="E143" s="28">
        <f>SUM(E130:E142)</f>
        <v>790439789</v>
      </c>
      <c r="F143" s="28">
        <f t="shared" ref="F143:H143" si="3">SUM(F130:F142)</f>
        <v>49300369</v>
      </c>
      <c r="G143" s="28">
        <f t="shared" si="3"/>
        <v>0</v>
      </c>
      <c r="H143" s="28">
        <f t="shared" si="3"/>
        <v>839740158</v>
      </c>
    </row>
    <row r="144" spans="2:8" ht="16.5" x14ac:dyDescent="0.3">
      <c r="B144" s="3"/>
      <c r="C144" s="3"/>
      <c r="D144" s="3"/>
      <c r="E144" s="3"/>
      <c r="F144" s="3"/>
      <c r="G144" s="3"/>
    </row>
    <row r="146" spans="6:7" ht="16.5" x14ac:dyDescent="0.3">
      <c r="F146" s="1015" t="s">
        <v>102</v>
      </c>
      <c r="G146" s="1015"/>
    </row>
    <row r="147" spans="6:7" ht="16.5" x14ac:dyDescent="0.3">
      <c r="F147" s="1015" t="s">
        <v>96</v>
      </c>
      <c r="G147" s="1015"/>
    </row>
    <row r="148" spans="6:7" ht="16.5" x14ac:dyDescent="0.3">
      <c r="F148" s="3"/>
      <c r="G148" s="3"/>
    </row>
    <row r="149" spans="6:7" ht="16.5" x14ac:dyDescent="0.3">
      <c r="F149" s="3"/>
      <c r="G149" s="3"/>
    </row>
    <row r="150" spans="6:7" ht="16.5" x14ac:dyDescent="0.3">
      <c r="F150" s="3"/>
      <c r="G150" s="3"/>
    </row>
    <row r="151" spans="6:7" ht="16.5" x14ac:dyDescent="0.3">
      <c r="F151" s="1015" t="s">
        <v>49</v>
      </c>
      <c r="G151" s="1015"/>
    </row>
    <row r="152" spans="6:7" ht="16.5" x14ac:dyDescent="0.3">
      <c r="F152" s="1015" t="s">
        <v>50</v>
      </c>
      <c r="G152" s="1015"/>
    </row>
    <row r="181" spans="2:8" x14ac:dyDescent="0.25">
      <c r="G181" t="s">
        <v>118</v>
      </c>
      <c r="H181" s="57">
        <v>16</v>
      </c>
    </row>
    <row r="183" spans="2:8" ht="16.5" x14ac:dyDescent="0.3">
      <c r="B183" s="965" t="s">
        <v>119</v>
      </c>
      <c r="C183" s="965"/>
      <c r="D183" s="965"/>
      <c r="E183" s="965"/>
      <c r="F183" s="965"/>
      <c r="G183" s="965"/>
      <c r="H183" s="965"/>
    </row>
    <row r="185" spans="2:8" ht="16.5" x14ac:dyDescent="0.3">
      <c r="B185" s="1016" t="s">
        <v>45</v>
      </c>
      <c r="C185" s="50" t="s">
        <v>109</v>
      </c>
      <c r="D185" s="1016" t="s">
        <v>111</v>
      </c>
      <c r="E185" s="50" t="s">
        <v>69</v>
      </c>
      <c r="F185" s="50" t="s">
        <v>112</v>
      </c>
      <c r="G185" s="50" t="s">
        <v>113</v>
      </c>
      <c r="H185" s="50" t="s">
        <v>8</v>
      </c>
    </row>
    <row r="186" spans="2:8" ht="16.5" x14ac:dyDescent="0.3">
      <c r="B186" s="1017"/>
      <c r="C186" s="40" t="s">
        <v>110</v>
      </c>
      <c r="D186" s="1017"/>
      <c r="E186" s="51" t="s">
        <v>44</v>
      </c>
      <c r="F186" s="51" t="s">
        <v>44</v>
      </c>
      <c r="G186" s="51" t="s">
        <v>44</v>
      </c>
      <c r="H186" s="51" t="s">
        <v>44</v>
      </c>
    </row>
    <row r="187" spans="2:8" ht="16.5" x14ac:dyDescent="0.3">
      <c r="B187" s="4"/>
      <c r="C187" s="4"/>
      <c r="D187" s="4"/>
      <c r="E187" s="4"/>
      <c r="F187" s="4"/>
      <c r="G187" s="4"/>
      <c r="H187" s="32"/>
    </row>
    <row r="188" spans="2:8" ht="16.5" x14ac:dyDescent="0.3">
      <c r="B188" s="4"/>
      <c r="C188" s="44"/>
      <c r="D188" s="44"/>
      <c r="E188" s="25"/>
      <c r="F188" s="25"/>
      <c r="G188" s="25"/>
      <c r="H188" s="33"/>
    </row>
    <row r="189" spans="2:8" ht="16.5" x14ac:dyDescent="0.3">
      <c r="B189" s="4"/>
      <c r="C189" s="4"/>
      <c r="D189" s="4"/>
      <c r="E189" s="25"/>
      <c r="F189" s="25"/>
      <c r="G189" s="25"/>
      <c r="H189" s="33"/>
    </row>
    <row r="190" spans="2:8" ht="16.5" x14ac:dyDescent="0.3">
      <c r="B190" s="4"/>
      <c r="C190" s="4"/>
      <c r="D190" s="4"/>
      <c r="E190" s="25"/>
      <c r="F190" s="25"/>
      <c r="G190" s="25"/>
      <c r="H190" s="33"/>
    </row>
    <row r="191" spans="2:8" ht="16.5" x14ac:dyDescent="0.3">
      <c r="B191" s="4"/>
      <c r="C191" s="4"/>
      <c r="D191" s="4"/>
      <c r="E191" s="25"/>
      <c r="F191" s="25"/>
      <c r="G191" s="25"/>
      <c r="H191" s="33"/>
    </row>
    <row r="192" spans="2:8" ht="16.5" x14ac:dyDescent="0.3">
      <c r="B192" s="4"/>
      <c r="C192" s="4"/>
      <c r="D192" s="4"/>
      <c r="E192" s="25"/>
      <c r="F192" s="25"/>
      <c r="G192" s="25"/>
      <c r="H192" s="33"/>
    </row>
    <row r="193" spans="2:8" ht="16.5" x14ac:dyDescent="0.3">
      <c r="B193" s="4"/>
      <c r="C193" s="4"/>
      <c r="D193" s="4"/>
      <c r="E193" s="25"/>
      <c r="F193" s="25"/>
      <c r="G193" s="25"/>
      <c r="H193" s="33"/>
    </row>
    <row r="194" spans="2:8" ht="16.5" x14ac:dyDescent="0.3">
      <c r="B194" s="4"/>
      <c r="C194" s="4"/>
      <c r="D194" s="4"/>
      <c r="E194" s="25"/>
      <c r="F194" s="25"/>
      <c r="G194" s="25"/>
      <c r="H194" s="33"/>
    </row>
    <row r="195" spans="2:8" ht="16.5" x14ac:dyDescent="0.3">
      <c r="B195" s="4"/>
      <c r="C195" s="4"/>
      <c r="D195" s="4"/>
      <c r="E195" s="25"/>
      <c r="F195" s="25"/>
      <c r="G195" s="25"/>
      <c r="H195" s="33"/>
    </row>
    <row r="196" spans="2:8" ht="16.5" x14ac:dyDescent="0.3">
      <c r="B196" s="4"/>
      <c r="C196" s="4"/>
      <c r="D196" s="4"/>
      <c r="E196" s="25"/>
      <c r="F196" s="25"/>
      <c r="G196" s="25"/>
      <c r="H196" s="33"/>
    </row>
    <row r="197" spans="2:8" ht="16.5" x14ac:dyDescent="0.3">
      <c r="B197" s="4"/>
      <c r="C197" s="4"/>
      <c r="D197" s="4"/>
      <c r="E197" s="25"/>
      <c r="F197" s="25"/>
      <c r="G197" s="25"/>
      <c r="H197" s="33"/>
    </row>
    <row r="198" spans="2:8" ht="16.5" x14ac:dyDescent="0.3">
      <c r="B198" s="4"/>
      <c r="C198" s="4"/>
      <c r="D198" s="4"/>
      <c r="E198" s="25"/>
      <c r="F198" s="25"/>
      <c r="G198" s="25"/>
      <c r="H198" s="33"/>
    </row>
    <row r="199" spans="2:8" ht="16.5" x14ac:dyDescent="0.3">
      <c r="B199" s="4"/>
      <c r="C199" s="4"/>
      <c r="D199" s="4"/>
      <c r="E199" s="25"/>
      <c r="F199" s="25"/>
      <c r="G199" s="25"/>
      <c r="H199" s="33"/>
    </row>
    <row r="200" spans="2:8" ht="16.5" x14ac:dyDescent="0.3">
      <c r="B200" s="4"/>
      <c r="C200" s="4"/>
      <c r="D200" s="4"/>
      <c r="E200" s="25"/>
      <c r="F200" s="25"/>
      <c r="G200" s="25"/>
      <c r="H200" s="33"/>
    </row>
    <row r="201" spans="2:8" ht="16.5" x14ac:dyDescent="0.3">
      <c r="B201" s="4"/>
      <c r="C201" s="4"/>
      <c r="D201" s="4"/>
      <c r="E201" s="28">
        <f>SUM(E188:E200)</f>
        <v>0</v>
      </c>
      <c r="F201" s="28">
        <f t="shared" ref="F201" si="4">SUM(F188:F200)</f>
        <v>0</v>
      </c>
      <c r="G201" s="28">
        <f t="shared" ref="G201" si="5">SUM(G188:G200)</f>
        <v>0</v>
      </c>
      <c r="H201" s="28">
        <f t="shared" ref="H201" si="6">SUM(H188:H200)</f>
        <v>0</v>
      </c>
    </row>
    <row r="202" spans="2:8" ht="16.5" x14ac:dyDescent="0.3">
      <c r="B202" s="3"/>
      <c r="C202" s="3"/>
      <c r="D202" s="3"/>
      <c r="E202" s="3"/>
      <c r="F202" s="3"/>
      <c r="G202" s="3"/>
    </row>
    <row r="204" spans="2:8" ht="16.5" x14ac:dyDescent="0.3">
      <c r="F204" s="1015" t="s">
        <v>102</v>
      </c>
      <c r="G204" s="1015"/>
    </row>
    <row r="205" spans="2:8" ht="16.5" x14ac:dyDescent="0.3">
      <c r="F205" s="1015" t="s">
        <v>96</v>
      </c>
      <c r="G205" s="1015"/>
    </row>
    <row r="206" spans="2:8" ht="16.5" x14ac:dyDescent="0.3">
      <c r="F206" s="3"/>
      <c r="G206" s="3"/>
    </row>
    <row r="207" spans="2:8" ht="16.5" x14ac:dyDescent="0.3">
      <c r="F207" s="3"/>
      <c r="G207" s="3"/>
    </row>
    <row r="208" spans="2:8" ht="16.5" x14ac:dyDescent="0.3">
      <c r="F208" s="3"/>
      <c r="G208" s="3"/>
    </row>
    <row r="209" spans="6:14" ht="16.5" x14ac:dyDescent="0.3">
      <c r="F209" s="1015" t="s">
        <v>49</v>
      </c>
      <c r="G209" s="1015"/>
    </row>
    <row r="210" spans="6:14" ht="16.5" x14ac:dyDescent="0.3">
      <c r="F210" s="1015" t="s">
        <v>50</v>
      </c>
      <c r="G210" s="1015"/>
    </row>
    <row r="213" spans="6:14" x14ac:dyDescent="0.25">
      <c r="N213" t="s">
        <v>120</v>
      </c>
    </row>
  </sheetData>
  <mergeCells count="30">
    <mergeCell ref="D67:D68"/>
    <mergeCell ref="F19:H19"/>
    <mergeCell ref="F20:H20"/>
    <mergeCell ref="F21:H21"/>
    <mergeCell ref="F26:H26"/>
    <mergeCell ref="F27:H27"/>
    <mergeCell ref="F205:G205"/>
    <mergeCell ref="F209:G209"/>
    <mergeCell ref="F210:G210"/>
    <mergeCell ref="F151:G151"/>
    <mergeCell ref="F152:G152"/>
    <mergeCell ref="B183:H183"/>
    <mergeCell ref="B185:B186"/>
    <mergeCell ref="D185:D186"/>
    <mergeCell ref="B3:H3"/>
    <mergeCell ref="B5:B6"/>
    <mergeCell ref="D5:D6"/>
    <mergeCell ref="F204:G204"/>
    <mergeCell ref="F147:G147"/>
    <mergeCell ref="B124:H124"/>
    <mergeCell ref="B125:H125"/>
    <mergeCell ref="B127:B128"/>
    <mergeCell ref="D127:D128"/>
    <mergeCell ref="F146:G146"/>
    <mergeCell ref="F86:G86"/>
    <mergeCell ref="F87:G87"/>
    <mergeCell ref="F91:G91"/>
    <mergeCell ref="F92:G92"/>
    <mergeCell ref="B65:H65"/>
    <mergeCell ref="B67:B68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90" orientation="portrait" horizontalDpi="4294967293" verticalDpi="4294967293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5"/>
  <sheetViews>
    <sheetView workbookViewId="0">
      <selection activeCell="I34" sqref="I34:L34"/>
    </sheetView>
  </sheetViews>
  <sheetFormatPr defaultRowHeight="15" x14ac:dyDescent="0.25"/>
  <sheetData>
    <row r="2" spans="2:14" x14ac:dyDescent="0.25"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 t="s">
        <v>512</v>
      </c>
      <c r="N2" s="95"/>
    </row>
    <row r="3" spans="2:14" x14ac:dyDescent="0.25"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</row>
    <row r="4" spans="2:14" x14ac:dyDescent="0.25">
      <c r="B4" s="907" t="s">
        <v>513</v>
      </c>
      <c r="C4" s="907"/>
      <c r="D4" s="907"/>
      <c r="E4" s="907"/>
      <c r="F4" s="907"/>
      <c r="G4" s="907"/>
      <c r="H4" s="907"/>
      <c r="I4" s="907"/>
      <c r="J4" s="907"/>
      <c r="K4" s="907"/>
      <c r="L4" s="907"/>
      <c r="M4" s="907"/>
      <c r="N4" s="907"/>
    </row>
    <row r="5" spans="2:14" x14ac:dyDescent="0.25">
      <c r="B5" s="907" t="s">
        <v>993</v>
      </c>
      <c r="C5" s="907"/>
      <c r="D5" s="907"/>
      <c r="E5" s="907"/>
      <c r="F5" s="907"/>
      <c r="G5" s="907"/>
      <c r="H5" s="907"/>
      <c r="I5" s="907"/>
      <c r="J5" s="907"/>
      <c r="K5" s="907"/>
      <c r="L5" s="907"/>
      <c r="M5" s="907"/>
      <c r="N5" s="907"/>
    </row>
    <row r="6" spans="2:14" x14ac:dyDescent="0.25"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</row>
    <row r="7" spans="2:14" x14ac:dyDescent="0.25">
      <c r="B7" s="1026" t="s">
        <v>45</v>
      </c>
      <c r="C7" s="1026" t="s">
        <v>464</v>
      </c>
      <c r="D7" s="1029" t="s">
        <v>514</v>
      </c>
      <c r="E7" s="1030"/>
      <c r="F7" s="360"/>
      <c r="G7" s="1029" t="s">
        <v>515</v>
      </c>
      <c r="H7" s="1031"/>
      <c r="I7" s="1031"/>
      <c r="J7" s="1030"/>
      <c r="K7" s="287" t="s">
        <v>516</v>
      </c>
      <c r="L7" s="287" t="s">
        <v>516</v>
      </c>
      <c r="M7" s="287" t="s">
        <v>517</v>
      </c>
      <c r="N7" s="287" t="s">
        <v>518</v>
      </c>
    </row>
    <row r="8" spans="2:14" x14ac:dyDescent="0.25">
      <c r="B8" s="1027"/>
      <c r="C8" s="1027"/>
      <c r="D8" s="1026" t="s">
        <v>45</v>
      </c>
      <c r="E8" s="1026" t="s">
        <v>519</v>
      </c>
      <c r="F8" s="361" t="s">
        <v>520</v>
      </c>
      <c r="G8" s="1026" t="s">
        <v>521</v>
      </c>
      <c r="H8" s="1026" t="s">
        <v>44</v>
      </c>
      <c r="I8" s="288" t="s">
        <v>464</v>
      </c>
      <c r="J8" s="1026" t="s">
        <v>38</v>
      </c>
      <c r="K8" s="288" t="s">
        <v>522</v>
      </c>
      <c r="L8" s="288" t="s">
        <v>522</v>
      </c>
      <c r="M8" s="288" t="s">
        <v>494</v>
      </c>
      <c r="N8" s="288" t="s">
        <v>523</v>
      </c>
    </row>
    <row r="9" spans="2:14" x14ac:dyDescent="0.25">
      <c r="B9" s="1027"/>
      <c r="C9" s="1027"/>
      <c r="D9" s="1027"/>
      <c r="E9" s="1027"/>
      <c r="F9" s="361" t="s">
        <v>524</v>
      </c>
      <c r="G9" s="1027"/>
      <c r="H9" s="1027"/>
      <c r="I9" s="288" t="s">
        <v>525</v>
      </c>
      <c r="J9" s="1027"/>
      <c r="K9" s="288" t="s">
        <v>99</v>
      </c>
      <c r="L9" s="288" t="s">
        <v>100</v>
      </c>
      <c r="M9" s="288" t="s">
        <v>520</v>
      </c>
      <c r="N9" s="288" t="s">
        <v>526</v>
      </c>
    </row>
    <row r="10" spans="2:14" ht="15.75" thickBot="1" x14ac:dyDescent="0.3">
      <c r="B10" s="1028"/>
      <c r="C10" s="1028"/>
      <c r="D10" s="1028"/>
      <c r="E10" s="1028"/>
      <c r="F10" s="362"/>
      <c r="G10" s="1028"/>
      <c r="H10" s="1028"/>
      <c r="I10" s="362"/>
      <c r="J10" s="1028"/>
      <c r="K10" s="363"/>
      <c r="L10" s="363"/>
      <c r="M10" s="363"/>
      <c r="N10" s="363" t="s">
        <v>527</v>
      </c>
    </row>
    <row r="11" spans="2:14" x14ac:dyDescent="0.25">
      <c r="B11" s="364"/>
      <c r="C11" s="364"/>
      <c r="D11" s="364"/>
      <c r="E11" s="364"/>
      <c r="F11" s="364"/>
      <c r="G11" s="364"/>
      <c r="H11" s="364"/>
      <c r="I11" s="364"/>
      <c r="J11" s="364"/>
      <c r="K11" s="364"/>
      <c r="L11" s="364"/>
      <c r="M11" s="364"/>
      <c r="N11" s="364"/>
    </row>
    <row r="12" spans="2:14" x14ac:dyDescent="0.25"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</row>
    <row r="13" spans="2:14" x14ac:dyDescent="0.25"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</row>
    <row r="14" spans="2:14" x14ac:dyDescent="0.25">
      <c r="B14" s="96"/>
      <c r="C14" s="96"/>
      <c r="D14" s="96"/>
      <c r="E14" s="1020" t="s">
        <v>51</v>
      </c>
      <c r="F14" s="1021"/>
      <c r="G14" s="1021"/>
      <c r="H14" s="1021"/>
      <c r="I14" s="1021"/>
      <c r="J14" s="1021"/>
      <c r="K14" s="1022"/>
      <c r="L14" s="96"/>
      <c r="M14" s="96"/>
      <c r="N14" s="96"/>
    </row>
    <row r="15" spans="2:14" x14ac:dyDescent="0.25">
      <c r="B15" s="96"/>
      <c r="C15" s="96"/>
      <c r="D15" s="96"/>
      <c r="E15" s="1023"/>
      <c r="F15" s="1024"/>
      <c r="G15" s="1024"/>
      <c r="H15" s="1024"/>
      <c r="I15" s="1024"/>
      <c r="J15" s="1024"/>
      <c r="K15" s="1025"/>
      <c r="L15" s="96"/>
      <c r="M15" s="96"/>
      <c r="N15" s="96"/>
    </row>
    <row r="16" spans="2:14" x14ac:dyDescent="0.25"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</row>
    <row r="17" spans="2:14" x14ac:dyDescent="0.25"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</row>
    <row r="18" spans="2:14" x14ac:dyDescent="0.25"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</row>
    <row r="19" spans="2:14" x14ac:dyDescent="0.25"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</row>
    <row r="20" spans="2:14" x14ac:dyDescent="0.25"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</row>
    <row r="21" spans="2:14" x14ac:dyDescent="0.25"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</row>
    <row r="22" spans="2:14" x14ac:dyDescent="0.25"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</row>
    <row r="23" spans="2:14" x14ac:dyDescent="0.25">
      <c r="B23" s="96"/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</row>
    <row r="24" spans="2:14" x14ac:dyDescent="0.25">
      <c r="B24" s="96"/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</row>
    <row r="25" spans="2:14" x14ac:dyDescent="0.25"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</row>
    <row r="26" spans="2:14" x14ac:dyDescent="0.25"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</row>
    <row r="27" spans="2:14" x14ac:dyDescent="0.25">
      <c r="B27" s="95"/>
      <c r="C27" s="95"/>
      <c r="D27" s="95"/>
      <c r="E27" s="95"/>
      <c r="F27" s="95"/>
      <c r="G27" s="95"/>
      <c r="H27" s="95"/>
      <c r="I27" s="1000" t="s">
        <v>994</v>
      </c>
      <c r="J27" s="1000"/>
      <c r="K27" s="1000"/>
      <c r="L27" s="1000"/>
      <c r="M27" s="95"/>
      <c r="N27" s="95"/>
    </row>
    <row r="28" spans="2:14" x14ac:dyDescent="0.25">
      <c r="B28" s="95"/>
      <c r="C28" s="95"/>
      <c r="D28" s="95"/>
      <c r="E28" s="95"/>
      <c r="F28" s="95"/>
      <c r="G28" s="95"/>
      <c r="H28" s="95"/>
      <c r="I28" s="1000" t="s">
        <v>528</v>
      </c>
      <c r="J28" s="1000"/>
      <c r="K28" s="1000"/>
      <c r="L28" s="1000"/>
      <c r="M28" s="95"/>
      <c r="N28" s="95"/>
    </row>
    <row r="29" spans="2:14" x14ac:dyDescent="0.25">
      <c r="B29" s="95"/>
      <c r="C29" s="95"/>
      <c r="D29" s="95"/>
      <c r="E29" s="95"/>
      <c r="F29" s="95"/>
      <c r="G29" s="95"/>
      <c r="H29" s="95"/>
      <c r="I29" s="1000" t="s">
        <v>384</v>
      </c>
      <c r="J29" s="1000"/>
      <c r="K29" s="1000"/>
      <c r="L29" s="1000"/>
      <c r="M29" s="95"/>
      <c r="N29" s="95"/>
    </row>
    <row r="30" spans="2:14" x14ac:dyDescent="0.25">
      <c r="B30" s="95"/>
      <c r="C30" s="95"/>
      <c r="D30" s="95"/>
      <c r="E30" s="95"/>
      <c r="F30" s="95"/>
      <c r="G30" s="95"/>
      <c r="H30" s="95"/>
      <c r="I30" s="294"/>
      <c r="J30" s="294"/>
      <c r="K30" s="294"/>
      <c r="L30" s="294"/>
      <c r="M30" s="95"/>
      <c r="N30" s="95"/>
    </row>
    <row r="31" spans="2:14" x14ac:dyDescent="0.25"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</row>
    <row r="32" spans="2:14" x14ac:dyDescent="0.25"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</row>
    <row r="33" spans="2:14" x14ac:dyDescent="0.25">
      <c r="B33" s="95"/>
      <c r="C33" s="95"/>
      <c r="D33" s="95"/>
      <c r="E33" s="95"/>
      <c r="F33" s="95"/>
      <c r="G33" s="95"/>
      <c r="H33" s="95"/>
      <c r="I33" s="1000" t="s">
        <v>973</v>
      </c>
      <c r="J33" s="1000"/>
      <c r="K33" s="1000"/>
      <c r="L33" s="1000"/>
      <c r="M33" s="95"/>
      <c r="N33" s="95"/>
    </row>
    <row r="34" spans="2:14" x14ac:dyDescent="0.25">
      <c r="B34" s="95"/>
      <c r="C34" s="95"/>
      <c r="D34" s="95"/>
      <c r="E34" s="95"/>
      <c r="F34" s="95"/>
      <c r="G34" s="95"/>
      <c r="H34" s="95"/>
      <c r="I34" s="1000" t="s">
        <v>977</v>
      </c>
      <c r="J34" s="1000"/>
      <c r="K34" s="1000"/>
      <c r="L34" s="1000"/>
      <c r="M34" s="95"/>
      <c r="N34" s="95"/>
    </row>
    <row r="35" spans="2:14" x14ac:dyDescent="0.25">
      <c r="I35" s="1019"/>
      <c r="J35" s="1019"/>
      <c r="K35" s="1019"/>
      <c r="L35" s="1019"/>
    </row>
  </sheetData>
  <mergeCells count="18">
    <mergeCell ref="E14:K15"/>
    <mergeCell ref="B4:N4"/>
    <mergeCell ref="B5:N5"/>
    <mergeCell ref="B7:B10"/>
    <mergeCell ref="C7:C10"/>
    <mergeCell ref="D7:E7"/>
    <mergeCell ref="G7:J7"/>
    <mergeCell ref="D8:D10"/>
    <mergeCell ref="E8:E10"/>
    <mergeCell ref="G8:G10"/>
    <mergeCell ref="H8:H10"/>
    <mergeCell ref="J8:J10"/>
    <mergeCell ref="I27:L27"/>
    <mergeCell ref="I28:L28"/>
    <mergeCell ref="I29:L29"/>
    <mergeCell ref="I33:L33"/>
    <mergeCell ref="I35:L35"/>
    <mergeCell ref="I34:L3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workbookViewId="0">
      <selection activeCell="K29" sqref="K29"/>
    </sheetView>
  </sheetViews>
  <sheetFormatPr defaultRowHeight="15" x14ac:dyDescent="0.25"/>
  <cols>
    <col min="1" max="1" width="4.42578125" customWidth="1"/>
    <col min="8" max="8" width="5.140625" customWidth="1"/>
    <col min="9" max="9" width="3.85546875" customWidth="1"/>
    <col min="10" max="10" width="4" customWidth="1"/>
    <col min="11" max="11" width="3.85546875" customWidth="1"/>
    <col min="12" max="12" width="3.42578125" customWidth="1"/>
    <col min="13" max="13" width="4" customWidth="1"/>
    <col min="14" max="14" width="3.85546875" customWidth="1"/>
    <col min="15" max="15" width="3.28515625" customWidth="1"/>
    <col min="16" max="16" width="3.7109375" customWidth="1"/>
    <col min="17" max="17" width="4" customWidth="1"/>
    <col min="18" max="18" width="3.42578125" customWidth="1"/>
    <col min="19" max="19" width="4.42578125" customWidth="1"/>
  </cols>
  <sheetData>
    <row r="1" spans="1:20" x14ac:dyDescent="0.25">
      <c r="Q1" t="s">
        <v>529</v>
      </c>
    </row>
    <row r="2" spans="1:20" x14ac:dyDescent="0.25">
      <c r="A2" s="907" t="s">
        <v>530</v>
      </c>
      <c r="B2" s="907"/>
      <c r="C2" s="907"/>
      <c r="D2" s="907"/>
      <c r="E2" s="907"/>
      <c r="F2" s="907"/>
      <c r="G2" s="907"/>
      <c r="H2" s="907"/>
      <c r="I2" s="907"/>
      <c r="J2" s="907"/>
      <c r="K2" s="907"/>
      <c r="L2" s="907"/>
      <c r="M2" s="907"/>
      <c r="N2" s="907"/>
      <c r="O2" s="907"/>
      <c r="P2" s="907"/>
      <c r="Q2" s="907"/>
      <c r="R2" s="907"/>
      <c r="S2" s="907"/>
      <c r="T2" s="907"/>
    </row>
    <row r="3" spans="1:20" x14ac:dyDescent="0.25">
      <c r="A3" s="907" t="s">
        <v>995</v>
      </c>
      <c r="B3" s="907"/>
      <c r="C3" s="907"/>
      <c r="D3" s="907"/>
      <c r="E3" s="907"/>
      <c r="F3" s="907"/>
      <c r="G3" s="907"/>
      <c r="H3" s="907"/>
      <c r="I3" s="907"/>
      <c r="J3" s="907"/>
      <c r="K3" s="907"/>
      <c r="L3" s="907"/>
      <c r="M3" s="907"/>
      <c r="N3" s="907"/>
      <c r="O3" s="907"/>
      <c r="P3" s="907"/>
      <c r="Q3" s="907"/>
      <c r="R3" s="907"/>
      <c r="S3" s="907"/>
      <c r="T3" s="907"/>
    </row>
    <row r="4" spans="1:20" x14ac:dyDescent="0.25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</row>
    <row r="5" spans="1:20" x14ac:dyDescent="0.25">
      <c r="A5" s="1026" t="s">
        <v>45</v>
      </c>
      <c r="B5" s="1026" t="s">
        <v>531</v>
      </c>
      <c r="C5" s="1026" t="s">
        <v>532</v>
      </c>
      <c r="D5" s="287" t="s">
        <v>533</v>
      </c>
      <c r="E5" s="287" t="s">
        <v>533</v>
      </c>
      <c r="F5" s="287" t="s">
        <v>534</v>
      </c>
      <c r="G5" s="287" t="s">
        <v>535</v>
      </c>
      <c r="H5" s="1029" t="s">
        <v>536</v>
      </c>
      <c r="I5" s="1031"/>
      <c r="J5" s="1031"/>
      <c r="K5" s="1031"/>
      <c r="L5" s="1031"/>
      <c r="M5" s="1031"/>
      <c r="N5" s="1031"/>
      <c r="O5" s="1031"/>
      <c r="P5" s="1031"/>
      <c r="Q5" s="1031"/>
      <c r="R5" s="1031"/>
      <c r="S5" s="1030"/>
      <c r="T5" s="360"/>
    </row>
    <row r="6" spans="1:20" x14ac:dyDescent="0.25">
      <c r="A6" s="1027"/>
      <c r="B6" s="1027"/>
      <c r="C6" s="1027"/>
      <c r="D6" s="288" t="s">
        <v>537</v>
      </c>
      <c r="E6" s="288" t="s">
        <v>537</v>
      </c>
      <c r="F6" s="288" t="s">
        <v>538</v>
      </c>
      <c r="G6" s="288" t="s">
        <v>539</v>
      </c>
      <c r="H6" s="361" t="s">
        <v>540</v>
      </c>
      <c r="I6" s="288">
        <v>1</v>
      </c>
      <c r="J6" s="288">
        <v>2</v>
      </c>
      <c r="K6" s="288">
        <v>3</v>
      </c>
      <c r="L6" s="288">
        <v>4</v>
      </c>
      <c r="M6" s="288">
        <v>5</v>
      </c>
      <c r="N6" s="288">
        <v>6</v>
      </c>
      <c r="O6" s="288">
        <v>7</v>
      </c>
      <c r="P6" s="288">
        <v>8</v>
      </c>
      <c r="Q6" s="288">
        <v>9</v>
      </c>
      <c r="R6" s="288">
        <v>10</v>
      </c>
      <c r="S6" s="288" t="s">
        <v>541</v>
      </c>
      <c r="T6" s="288" t="s">
        <v>542</v>
      </c>
    </row>
    <row r="7" spans="1:20" x14ac:dyDescent="0.25">
      <c r="A7" s="1027"/>
      <c r="B7" s="1027"/>
      <c r="C7" s="1027"/>
      <c r="D7" s="288" t="s">
        <v>543</v>
      </c>
      <c r="E7" s="288" t="s">
        <v>543</v>
      </c>
      <c r="F7" s="288" t="s">
        <v>537</v>
      </c>
      <c r="G7" s="288"/>
      <c r="H7" s="361"/>
      <c r="I7" s="361"/>
      <c r="J7" s="361"/>
      <c r="K7" s="361"/>
      <c r="L7" s="361"/>
      <c r="M7" s="361"/>
      <c r="N7" s="361"/>
      <c r="O7" s="361"/>
      <c r="P7" s="361"/>
      <c r="Q7" s="361"/>
      <c r="R7" s="361"/>
      <c r="S7" s="361"/>
      <c r="T7" s="288" t="s">
        <v>544</v>
      </c>
    </row>
    <row r="8" spans="1:20" ht="15.75" thickBot="1" x14ac:dyDescent="0.3">
      <c r="A8" s="1028"/>
      <c r="B8" s="1028"/>
      <c r="C8" s="1028"/>
      <c r="D8" s="363">
        <v>2017</v>
      </c>
      <c r="E8" s="363">
        <v>2018</v>
      </c>
      <c r="F8" s="363"/>
      <c r="G8" s="363"/>
      <c r="H8" s="362"/>
      <c r="I8" s="362"/>
      <c r="J8" s="362"/>
      <c r="K8" s="362"/>
      <c r="L8" s="362"/>
      <c r="M8" s="362"/>
      <c r="N8" s="362"/>
      <c r="O8" s="362"/>
      <c r="P8" s="362"/>
      <c r="Q8" s="362"/>
      <c r="R8" s="362"/>
      <c r="S8" s="362"/>
      <c r="T8" s="363"/>
    </row>
    <row r="9" spans="1:20" x14ac:dyDescent="0.25">
      <c r="A9" s="364"/>
      <c r="B9" s="364"/>
      <c r="C9" s="364"/>
      <c r="D9" s="364"/>
      <c r="E9" s="364"/>
      <c r="F9" s="364"/>
      <c r="G9" s="364"/>
      <c r="H9" s="364"/>
      <c r="I9" s="364"/>
      <c r="J9" s="364"/>
      <c r="K9" s="364"/>
      <c r="L9" s="364"/>
      <c r="M9" s="364"/>
      <c r="N9" s="364"/>
      <c r="O9" s="364"/>
      <c r="P9" s="364"/>
      <c r="Q9" s="364"/>
      <c r="R9" s="364"/>
      <c r="S9" s="364"/>
      <c r="T9" s="364"/>
    </row>
    <row r="10" spans="1:20" x14ac:dyDescent="0.25">
      <c r="A10" s="96"/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</row>
    <row r="11" spans="1:20" x14ac:dyDescent="0.25">
      <c r="A11" s="96"/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</row>
    <row r="12" spans="1:20" x14ac:dyDescent="0.25">
      <c r="A12" s="96"/>
      <c r="B12" s="96"/>
      <c r="C12" s="96"/>
      <c r="D12" s="96"/>
      <c r="E12" s="1032" t="s">
        <v>51</v>
      </c>
      <c r="F12" s="1033"/>
      <c r="G12" s="1033"/>
      <c r="H12" s="1033"/>
      <c r="I12" s="1033"/>
      <c r="J12" s="1033"/>
      <c r="K12" s="1034"/>
      <c r="L12" s="96"/>
      <c r="M12" s="96"/>
      <c r="N12" s="96"/>
      <c r="O12" s="96"/>
      <c r="P12" s="96"/>
      <c r="Q12" s="96"/>
      <c r="R12" s="96"/>
      <c r="S12" s="96"/>
      <c r="T12" s="96"/>
    </row>
    <row r="13" spans="1:20" x14ac:dyDescent="0.25">
      <c r="A13" s="96"/>
      <c r="B13" s="96"/>
      <c r="C13" s="96"/>
      <c r="D13" s="96"/>
      <c r="E13" s="1035"/>
      <c r="F13" s="1036"/>
      <c r="G13" s="1036"/>
      <c r="H13" s="1036"/>
      <c r="I13" s="1036"/>
      <c r="J13" s="1036"/>
      <c r="K13" s="1037"/>
      <c r="L13" s="96"/>
      <c r="M13" s="96"/>
      <c r="N13" s="96"/>
      <c r="O13" s="96"/>
      <c r="P13" s="96"/>
      <c r="Q13" s="96"/>
      <c r="R13" s="96"/>
      <c r="S13" s="96"/>
      <c r="T13" s="96"/>
    </row>
    <row r="14" spans="1:20" x14ac:dyDescent="0.25">
      <c r="A14" s="96"/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</row>
    <row r="15" spans="1:20" x14ac:dyDescent="0.25">
      <c r="A15" s="96"/>
      <c r="B15" s="96"/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</row>
    <row r="16" spans="1:20" x14ac:dyDescent="0.25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</row>
    <row r="17" spans="1:20" x14ac:dyDescent="0.25">
      <c r="A17" s="96"/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</row>
    <row r="18" spans="1:20" x14ac:dyDescent="0.25">
      <c r="A18" s="95"/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</row>
    <row r="19" spans="1:20" x14ac:dyDescent="0.25">
      <c r="A19" s="95"/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</row>
    <row r="20" spans="1:20" x14ac:dyDescent="0.25">
      <c r="A20" s="95"/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</row>
    <row r="21" spans="1:20" x14ac:dyDescent="0.25">
      <c r="A21" s="95"/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</row>
    <row r="22" spans="1:20" x14ac:dyDescent="0.25">
      <c r="A22" s="95"/>
      <c r="B22" s="95"/>
      <c r="C22" s="95"/>
      <c r="D22" s="95"/>
      <c r="E22" s="95"/>
      <c r="F22" s="95"/>
      <c r="G22" s="95"/>
      <c r="H22" s="95"/>
      <c r="I22" s="95"/>
      <c r="J22" s="95"/>
      <c r="K22" s="101" t="s">
        <v>996</v>
      </c>
      <c r="L22" s="101"/>
      <c r="M22" s="101"/>
      <c r="N22" s="101"/>
      <c r="O22" s="101"/>
      <c r="P22" s="101"/>
      <c r="Q22" s="95"/>
      <c r="R22" s="95"/>
      <c r="S22" s="95"/>
      <c r="T22" s="95"/>
    </row>
    <row r="23" spans="1:20" x14ac:dyDescent="0.25">
      <c r="A23" s="95"/>
      <c r="B23" s="95"/>
      <c r="C23" s="95"/>
      <c r="D23" s="95"/>
      <c r="E23" s="95"/>
      <c r="F23" s="95"/>
      <c r="G23" s="95"/>
      <c r="H23" s="95"/>
      <c r="I23" s="95"/>
      <c r="J23" s="95"/>
      <c r="K23" s="1000" t="s">
        <v>528</v>
      </c>
      <c r="L23" s="1000"/>
      <c r="M23" s="1000"/>
      <c r="N23" s="1000"/>
      <c r="O23" s="1000"/>
      <c r="P23" s="1000"/>
      <c r="Q23" s="1000"/>
      <c r="R23" s="95"/>
      <c r="S23" s="95"/>
      <c r="T23" s="95"/>
    </row>
    <row r="24" spans="1:20" x14ac:dyDescent="0.25">
      <c r="A24" s="95"/>
      <c r="B24" s="95"/>
      <c r="C24" s="95"/>
      <c r="D24" s="95"/>
      <c r="E24" s="95"/>
      <c r="F24" s="95"/>
      <c r="G24" s="95"/>
      <c r="H24" s="95"/>
      <c r="I24" s="95"/>
      <c r="J24" s="95"/>
      <c r="K24" s="1000" t="s">
        <v>384</v>
      </c>
      <c r="L24" s="1000"/>
      <c r="M24" s="1000"/>
      <c r="N24" s="1000"/>
      <c r="O24" s="1000"/>
      <c r="P24" s="1000"/>
      <c r="Q24" s="95"/>
      <c r="R24" s="95"/>
      <c r="S24" s="95"/>
      <c r="T24" s="95"/>
    </row>
    <row r="25" spans="1:20" x14ac:dyDescent="0.25">
      <c r="A25" s="95"/>
      <c r="B25" s="95"/>
      <c r="C25" s="95"/>
      <c r="D25" s="95"/>
      <c r="E25" s="95"/>
      <c r="F25" s="95"/>
      <c r="G25" s="95"/>
      <c r="H25" s="95"/>
      <c r="I25" s="95"/>
      <c r="J25" s="95"/>
      <c r="K25" s="294"/>
      <c r="L25" s="294"/>
      <c r="M25" s="294"/>
      <c r="N25" s="294"/>
      <c r="O25" s="294"/>
      <c r="P25" s="294"/>
      <c r="Q25" s="95"/>
      <c r="R25" s="95"/>
      <c r="S25" s="95"/>
      <c r="T25" s="95"/>
    </row>
    <row r="26" spans="1:20" x14ac:dyDescent="0.25">
      <c r="A26" s="95"/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</row>
    <row r="27" spans="1:20" x14ac:dyDescent="0.25">
      <c r="A27" s="95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</row>
    <row r="28" spans="1:20" x14ac:dyDescent="0.25">
      <c r="A28" s="95"/>
      <c r="B28" s="95"/>
      <c r="C28" s="95"/>
      <c r="D28" s="95"/>
      <c r="E28" s="95"/>
      <c r="F28" s="95"/>
      <c r="G28" s="95"/>
      <c r="H28" s="95"/>
      <c r="I28" s="95"/>
      <c r="J28" s="95"/>
      <c r="K28" s="1000" t="s">
        <v>973</v>
      </c>
      <c r="L28" s="1000"/>
      <c r="M28" s="1000"/>
      <c r="N28" s="1000"/>
      <c r="O28" s="1000"/>
      <c r="P28" s="1000"/>
      <c r="Q28" s="95"/>
      <c r="R28" s="95"/>
      <c r="S28" s="95"/>
      <c r="T28" s="95"/>
    </row>
    <row r="29" spans="1:20" x14ac:dyDescent="0.25">
      <c r="A29" s="95"/>
      <c r="B29" s="95"/>
      <c r="C29" s="95"/>
      <c r="D29" s="95"/>
      <c r="E29" s="95"/>
      <c r="F29" s="95"/>
      <c r="G29" s="95"/>
      <c r="H29" s="95"/>
      <c r="I29" s="95"/>
      <c r="J29" s="95"/>
      <c r="K29" s="101" t="s">
        <v>977</v>
      </c>
      <c r="L29" s="101"/>
      <c r="M29" s="101"/>
      <c r="N29" s="101"/>
      <c r="O29" s="101"/>
      <c r="P29" s="101"/>
      <c r="Q29" s="95"/>
      <c r="R29" s="95"/>
      <c r="S29" s="95"/>
      <c r="T29" s="95"/>
    </row>
  </sheetData>
  <mergeCells count="10">
    <mergeCell ref="E12:K13"/>
    <mergeCell ref="K24:P24"/>
    <mergeCell ref="K28:P28"/>
    <mergeCell ref="K23:Q23"/>
    <mergeCell ref="A2:T2"/>
    <mergeCell ref="A3:T3"/>
    <mergeCell ref="A5:A8"/>
    <mergeCell ref="B5:B8"/>
    <mergeCell ref="C5:C8"/>
    <mergeCell ref="H5:S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4"/>
  <sheetViews>
    <sheetView topLeftCell="A178" workbookViewId="0">
      <selection activeCell="G238" sqref="G238"/>
    </sheetView>
  </sheetViews>
  <sheetFormatPr defaultRowHeight="15" x14ac:dyDescent="0.25"/>
  <cols>
    <col min="1" max="1" width="4.7109375" customWidth="1"/>
    <col min="2" max="2" width="37.42578125" customWidth="1"/>
    <col min="3" max="3" width="8.5703125" customWidth="1"/>
    <col min="4" max="4" width="7.140625" customWidth="1"/>
    <col min="5" max="5" width="12.7109375" customWidth="1"/>
    <col min="6" max="6" width="13.28515625" customWidth="1"/>
    <col min="7" max="7" width="12.42578125" customWidth="1"/>
    <col min="8" max="8" width="13.42578125" customWidth="1"/>
    <col min="9" max="9" width="14.85546875" customWidth="1"/>
    <col min="10" max="10" width="15.28515625" customWidth="1"/>
    <col min="11" max="11" width="17" customWidth="1"/>
    <col min="12" max="12" width="15.5703125" customWidth="1"/>
    <col min="13" max="13" width="3" customWidth="1"/>
    <col min="14" max="14" width="18.42578125" customWidth="1"/>
  </cols>
  <sheetData>
    <row r="1" spans="1:14" ht="23.25" x14ac:dyDescent="0.35">
      <c r="B1" s="1042" t="s">
        <v>997</v>
      </c>
      <c r="C1" s="1042"/>
      <c r="D1" s="1042"/>
      <c r="E1" s="1042"/>
      <c r="F1" s="1042"/>
      <c r="G1" s="1042"/>
      <c r="H1" s="1043" t="s">
        <v>261</v>
      </c>
      <c r="I1" s="1043"/>
    </row>
    <row r="2" spans="1:14" ht="15.75" x14ac:dyDescent="0.25">
      <c r="A2" s="60"/>
      <c r="B2" s="61"/>
      <c r="C2" s="61"/>
      <c r="D2" s="61"/>
      <c r="E2" s="61"/>
      <c r="F2" s="61"/>
      <c r="G2" s="61"/>
      <c r="H2" s="60"/>
      <c r="I2" s="60"/>
    </row>
    <row r="3" spans="1:14" ht="15.75" x14ac:dyDescent="0.25">
      <c r="A3" s="60"/>
      <c r="B3" s="60"/>
      <c r="C3" s="60"/>
      <c r="D3" s="60"/>
      <c r="E3" s="60"/>
      <c r="F3" s="60"/>
      <c r="G3" s="60"/>
      <c r="H3" s="60"/>
      <c r="I3" s="60"/>
    </row>
    <row r="4" spans="1:14" ht="15.75" x14ac:dyDescent="0.25">
      <c r="A4" s="1038" t="s">
        <v>0</v>
      </c>
      <c r="B4" s="1038" t="s">
        <v>33</v>
      </c>
      <c r="C4" s="1038" t="s">
        <v>123</v>
      </c>
      <c r="D4" s="1038" t="s">
        <v>124</v>
      </c>
      <c r="E4" s="1038" t="s">
        <v>125</v>
      </c>
      <c r="F4" s="1044" t="s">
        <v>126</v>
      </c>
      <c r="G4" s="1045"/>
      <c r="H4" s="1045"/>
      <c r="I4" s="1046"/>
    </row>
    <row r="5" spans="1:14" ht="15.75" x14ac:dyDescent="0.25">
      <c r="A5" s="1039"/>
      <c r="B5" s="1039"/>
      <c r="C5" s="1039"/>
      <c r="D5" s="1039"/>
      <c r="E5" s="1039"/>
      <c r="F5" s="62" t="s">
        <v>127</v>
      </c>
      <c r="G5" s="63" t="s">
        <v>128</v>
      </c>
      <c r="H5" s="63" t="s">
        <v>129</v>
      </c>
      <c r="I5" s="1038" t="s">
        <v>8</v>
      </c>
    </row>
    <row r="6" spans="1:14" ht="15" customHeight="1" x14ac:dyDescent="0.25">
      <c r="A6" s="1040"/>
      <c r="B6" s="1040"/>
      <c r="C6" s="1040"/>
      <c r="D6" s="1040"/>
      <c r="E6" s="1040"/>
      <c r="F6" s="64" t="s">
        <v>130</v>
      </c>
      <c r="G6" s="64" t="s">
        <v>131</v>
      </c>
      <c r="H6" s="64" t="s">
        <v>35</v>
      </c>
      <c r="I6" s="1040"/>
    </row>
    <row r="7" spans="1:14" ht="15" customHeight="1" x14ac:dyDescent="0.25">
      <c r="A7" s="93">
        <v>1</v>
      </c>
      <c r="B7" s="65">
        <v>2</v>
      </c>
      <c r="C7" s="93">
        <v>3</v>
      </c>
      <c r="D7" s="93">
        <v>4</v>
      </c>
      <c r="E7" s="93">
        <v>5</v>
      </c>
      <c r="F7" s="63">
        <v>6</v>
      </c>
      <c r="G7" s="63">
        <v>7</v>
      </c>
      <c r="H7" s="63">
        <v>8</v>
      </c>
      <c r="I7" s="93">
        <v>9</v>
      </c>
      <c r="K7" s="156" t="s">
        <v>329</v>
      </c>
      <c r="M7" t="s">
        <v>1130</v>
      </c>
      <c r="N7" s="92">
        <f>I9+I29+I43+I61+I82+I97+I170+I185</f>
        <v>1328500</v>
      </c>
    </row>
    <row r="8" spans="1:14" ht="15.75" x14ac:dyDescent="0.25">
      <c r="A8" s="66">
        <v>1</v>
      </c>
      <c r="B8" s="785" t="s">
        <v>132</v>
      </c>
      <c r="C8" s="67"/>
      <c r="D8" s="67"/>
      <c r="E8" s="67"/>
      <c r="F8" s="786">
        <f>SUM(F9+F12+F19+F15)</f>
        <v>3538400</v>
      </c>
      <c r="G8" s="786">
        <f>SUM(G9+G12+G19+G15)</f>
        <v>0</v>
      </c>
      <c r="H8" s="786">
        <f>SUM(H9+H12+H19+H15)</f>
        <v>0</v>
      </c>
      <c r="I8" s="786">
        <f>SUM(I9+I12+I19+I15)</f>
        <v>3538400</v>
      </c>
      <c r="K8" s="156"/>
    </row>
    <row r="9" spans="1:14" ht="15.75" x14ac:dyDescent="0.25">
      <c r="A9" s="709"/>
      <c r="B9" s="702" t="s">
        <v>133</v>
      </c>
      <c r="C9" s="68"/>
      <c r="D9" s="68"/>
      <c r="E9" s="68"/>
      <c r="F9" s="701">
        <f>SUM(F10:F10)</f>
        <v>48000</v>
      </c>
      <c r="G9" s="69">
        <f>SUM(G10:G10)</f>
        <v>0</v>
      </c>
      <c r="H9" s="69">
        <f>SUM(H10:H10)</f>
        <v>0</v>
      </c>
      <c r="I9" s="701">
        <f>SUM(I10:I10)</f>
        <v>48000</v>
      </c>
      <c r="J9" s="92"/>
      <c r="K9" s="156" t="s">
        <v>330</v>
      </c>
      <c r="M9" t="s">
        <v>1130</v>
      </c>
      <c r="N9" s="2">
        <f>I15+I55+I71+I90+I129+I174+I197</f>
        <v>986500</v>
      </c>
    </row>
    <row r="10" spans="1:14" ht="15.75" x14ac:dyDescent="0.25">
      <c r="A10" s="709"/>
      <c r="B10" s="711" t="s">
        <v>428</v>
      </c>
      <c r="C10" s="70" t="s">
        <v>239</v>
      </c>
      <c r="D10" s="70">
        <v>1</v>
      </c>
      <c r="E10" s="71">
        <v>48000</v>
      </c>
      <c r="F10" s="69">
        <f t="shared" ref="F10" si="0">D10*E10</f>
        <v>48000</v>
      </c>
      <c r="G10" s="71"/>
      <c r="H10" s="71"/>
      <c r="I10" s="69">
        <f t="shared" ref="I10" si="1">F10</f>
        <v>48000</v>
      </c>
      <c r="K10" s="156"/>
      <c r="N10" s="2"/>
    </row>
    <row r="11" spans="1:14" ht="15.75" x14ac:dyDescent="0.25">
      <c r="A11" s="709"/>
      <c r="B11" s="787"/>
      <c r="C11" s="68"/>
      <c r="D11" s="68"/>
      <c r="E11" s="68"/>
      <c r="F11" s="69"/>
      <c r="G11" s="71"/>
      <c r="H11" s="71"/>
      <c r="I11" s="69"/>
      <c r="K11" s="156" t="s">
        <v>331</v>
      </c>
      <c r="M11" t="s">
        <v>1130</v>
      </c>
      <c r="N11" s="2">
        <f>I12+I52+I116</f>
        <v>1392975</v>
      </c>
    </row>
    <row r="12" spans="1:14" ht="15.75" x14ac:dyDescent="0.25">
      <c r="A12" s="709"/>
      <c r="B12" s="702" t="s">
        <v>1124</v>
      </c>
      <c r="C12" s="68"/>
      <c r="D12" s="68"/>
      <c r="E12" s="68"/>
      <c r="F12" s="701">
        <f>SUM(F13:F13)</f>
        <v>450000</v>
      </c>
      <c r="G12" s="701">
        <f>SUM(G13:G13)</f>
        <v>0</v>
      </c>
      <c r="H12" s="701">
        <f>SUM(H13:H13)</f>
        <v>0</v>
      </c>
      <c r="I12" s="701">
        <f>SUM(I13:I13)</f>
        <v>450000</v>
      </c>
      <c r="J12" s="92"/>
      <c r="K12" s="156"/>
      <c r="N12" s="2"/>
    </row>
    <row r="13" spans="1:14" ht="15.75" x14ac:dyDescent="0.25">
      <c r="A13" s="709"/>
      <c r="B13" s="703" t="s">
        <v>1125</v>
      </c>
      <c r="C13" s="70" t="s">
        <v>1051</v>
      </c>
      <c r="D13" s="70">
        <v>1</v>
      </c>
      <c r="E13" s="71">
        <v>450000</v>
      </c>
      <c r="F13" s="69">
        <f>D13*E13</f>
        <v>450000</v>
      </c>
      <c r="G13" s="71"/>
      <c r="H13" s="71"/>
      <c r="I13" s="69">
        <f>F13</f>
        <v>450000</v>
      </c>
      <c r="K13" s="156" t="s">
        <v>332</v>
      </c>
      <c r="M13" t="s">
        <v>1130</v>
      </c>
      <c r="N13" s="2">
        <f>I23+I39+I48+I153+I178+I200</f>
        <v>847150</v>
      </c>
    </row>
    <row r="14" spans="1:14" ht="15.75" x14ac:dyDescent="0.25">
      <c r="A14" s="709"/>
      <c r="B14" s="703"/>
      <c r="C14" s="70"/>
      <c r="D14" s="70"/>
      <c r="E14" s="71"/>
      <c r="F14" s="69"/>
      <c r="G14" s="71"/>
      <c r="H14" s="71"/>
      <c r="I14" s="69"/>
      <c r="K14" s="156"/>
      <c r="N14" s="2"/>
    </row>
    <row r="15" spans="1:14" ht="15.75" x14ac:dyDescent="0.25">
      <c r="A15" s="709"/>
      <c r="B15" s="702" t="s">
        <v>1127</v>
      </c>
      <c r="C15" s="776"/>
      <c r="D15" s="70"/>
      <c r="E15" s="71"/>
      <c r="F15" s="701">
        <f>SUM(F16:F17)</f>
        <v>40400</v>
      </c>
      <c r="G15" s="71"/>
      <c r="H15" s="71"/>
      <c r="I15" s="701">
        <f>SUM(I16:I17)</f>
        <v>40400</v>
      </c>
      <c r="K15" s="156" t="s">
        <v>333</v>
      </c>
      <c r="M15" t="s">
        <v>1130</v>
      </c>
      <c r="N15" s="2">
        <f>I19+I188</f>
        <v>3192200</v>
      </c>
    </row>
    <row r="16" spans="1:14" ht="15.75" x14ac:dyDescent="0.25">
      <c r="A16" s="709"/>
      <c r="B16" s="703" t="s">
        <v>1128</v>
      </c>
      <c r="C16" s="776" t="s">
        <v>225</v>
      </c>
      <c r="D16" s="70">
        <v>2</v>
      </c>
      <c r="E16" s="71">
        <v>9500</v>
      </c>
      <c r="F16" s="69">
        <f t="shared" ref="F16:F17" si="2">D16*E16</f>
        <v>19000</v>
      </c>
      <c r="G16" s="71"/>
      <c r="H16" s="71"/>
      <c r="I16" s="69">
        <f t="shared" ref="I16:I17" si="3">F16</f>
        <v>19000</v>
      </c>
      <c r="K16" s="156"/>
      <c r="N16" s="2"/>
    </row>
    <row r="17" spans="1:14" ht="15.75" x14ac:dyDescent="0.25">
      <c r="A17" s="709"/>
      <c r="B17" s="703" t="s">
        <v>1129</v>
      </c>
      <c r="C17" s="776" t="s">
        <v>225</v>
      </c>
      <c r="D17" s="70">
        <v>1</v>
      </c>
      <c r="E17" s="71">
        <v>21400</v>
      </c>
      <c r="F17" s="69">
        <f t="shared" si="2"/>
        <v>21400</v>
      </c>
      <c r="G17" s="71"/>
      <c r="H17" s="71"/>
      <c r="I17" s="69">
        <f t="shared" si="3"/>
        <v>21400</v>
      </c>
      <c r="K17" s="156" t="s">
        <v>334</v>
      </c>
      <c r="M17" t="s">
        <v>1130</v>
      </c>
      <c r="N17" s="2">
        <f>I36</f>
        <v>45000</v>
      </c>
    </row>
    <row r="18" spans="1:14" ht="15.75" x14ac:dyDescent="0.25">
      <c r="A18" s="709"/>
      <c r="B18" s="703"/>
      <c r="C18" s="776"/>
      <c r="D18" s="70"/>
      <c r="E18" s="71"/>
      <c r="F18" s="69"/>
      <c r="G18" s="71"/>
      <c r="H18" s="71"/>
      <c r="I18" s="69"/>
      <c r="K18" s="156"/>
      <c r="N18" s="2"/>
    </row>
    <row r="19" spans="1:14" ht="15.75" x14ac:dyDescent="0.25">
      <c r="A19" s="709"/>
      <c r="B19" s="702" t="s">
        <v>1126</v>
      </c>
      <c r="C19" s="776"/>
      <c r="D19" s="70"/>
      <c r="E19" s="71"/>
      <c r="F19" s="700">
        <f>SUM(F20:F20)</f>
        <v>3000000</v>
      </c>
      <c r="G19" s="71"/>
      <c r="H19" s="71"/>
      <c r="I19" s="700">
        <f>SUM(I20:I20)</f>
        <v>3000000</v>
      </c>
      <c r="K19" s="156" t="s">
        <v>335</v>
      </c>
      <c r="M19" t="s">
        <v>1130</v>
      </c>
      <c r="N19" s="2">
        <v>0</v>
      </c>
    </row>
    <row r="20" spans="1:14" ht="15.75" x14ac:dyDescent="0.25">
      <c r="A20" s="709"/>
      <c r="B20" s="703" t="s">
        <v>357</v>
      </c>
      <c r="C20" s="776" t="s">
        <v>225</v>
      </c>
      <c r="D20" s="70">
        <v>200</v>
      </c>
      <c r="E20" s="71">
        <v>15000</v>
      </c>
      <c r="F20" s="71">
        <f t="shared" ref="F20" si="4">D20*E20</f>
        <v>3000000</v>
      </c>
      <c r="G20" s="71"/>
      <c r="H20" s="71"/>
      <c r="I20" s="69">
        <f t="shared" ref="I20" si="5">F20</f>
        <v>3000000</v>
      </c>
      <c r="J20" s="92"/>
      <c r="N20" s="92">
        <f>SUM(N7:N19)</f>
        <v>7792325</v>
      </c>
    </row>
    <row r="21" spans="1:14" ht="15.75" x14ac:dyDescent="0.25">
      <c r="A21" s="245"/>
      <c r="B21" s="248"/>
      <c r="C21" s="247"/>
      <c r="D21" s="247"/>
      <c r="E21" s="97"/>
      <c r="F21" s="246"/>
      <c r="G21" s="97"/>
      <c r="H21" s="97"/>
      <c r="I21" s="246"/>
    </row>
    <row r="22" spans="1:14" ht="18" x14ac:dyDescent="0.4">
      <c r="A22" s="709">
        <v>2</v>
      </c>
      <c r="B22" s="713" t="s">
        <v>135</v>
      </c>
      <c r="C22" s="68"/>
      <c r="D22" s="68"/>
      <c r="E22" s="68"/>
      <c r="F22" s="701">
        <f>SUM(F3)</f>
        <v>0</v>
      </c>
      <c r="G22" s="701">
        <f>SUM(G23)</f>
        <v>167500</v>
      </c>
      <c r="H22" s="701">
        <f>SUM(H23:H26)</f>
        <v>0</v>
      </c>
      <c r="I22" s="706">
        <f>I23</f>
        <v>167500</v>
      </c>
      <c r="N22" s="2">
        <v>7792325</v>
      </c>
    </row>
    <row r="23" spans="1:14" ht="15.75" x14ac:dyDescent="0.25">
      <c r="A23" s="70"/>
      <c r="B23" s="702" t="s">
        <v>231</v>
      </c>
      <c r="C23" s="68"/>
      <c r="D23" s="68"/>
      <c r="E23" s="68"/>
      <c r="F23" s="701">
        <f>SUM(F24:F26)</f>
        <v>0</v>
      </c>
      <c r="G23" s="701">
        <f>SUM(G24:G26)</f>
        <v>167500</v>
      </c>
      <c r="H23" s="701">
        <f>SUM(H24:H26)</f>
        <v>0</v>
      </c>
      <c r="I23" s="701">
        <f>SUM(I24:I26)</f>
        <v>167500</v>
      </c>
      <c r="J23" s="92"/>
      <c r="N23" s="92">
        <f>N22-N20</f>
        <v>0</v>
      </c>
    </row>
    <row r="24" spans="1:14" ht="15.75" x14ac:dyDescent="0.25">
      <c r="A24" s="70"/>
      <c r="B24" s="703" t="s">
        <v>1067</v>
      </c>
      <c r="C24" s="70" t="s">
        <v>1098</v>
      </c>
      <c r="D24" s="70">
        <v>1</v>
      </c>
      <c r="E24" s="71">
        <v>85000</v>
      </c>
      <c r="F24" s="71"/>
      <c r="G24" s="69">
        <f>D24*E24</f>
        <v>85000</v>
      </c>
      <c r="H24" s="71"/>
      <c r="I24" s="69">
        <f>G24</f>
        <v>85000</v>
      </c>
    </row>
    <row r="25" spans="1:14" ht="15.75" x14ac:dyDescent="0.25">
      <c r="A25" s="70"/>
      <c r="B25" s="703" t="s">
        <v>432</v>
      </c>
      <c r="C25" s="70" t="s">
        <v>227</v>
      </c>
      <c r="D25" s="70">
        <v>2</v>
      </c>
      <c r="E25" s="71">
        <v>30000</v>
      </c>
      <c r="F25" s="71"/>
      <c r="G25" s="69">
        <f t="shared" ref="G25:G26" si="6">D25*E25</f>
        <v>60000</v>
      </c>
      <c r="H25" s="71"/>
      <c r="I25" s="69">
        <f t="shared" ref="I25:I26" si="7">G25</f>
        <v>60000</v>
      </c>
    </row>
    <row r="26" spans="1:14" ht="15.75" x14ac:dyDescent="0.25">
      <c r="A26" s="70"/>
      <c r="B26" s="703" t="s">
        <v>433</v>
      </c>
      <c r="C26" s="70" t="s">
        <v>1098</v>
      </c>
      <c r="D26" s="70">
        <v>1</v>
      </c>
      <c r="E26" s="71">
        <v>22500</v>
      </c>
      <c r="F26" s="71"/>
      <c r="G26" s="69">
        <f t="shared" si="6"/>
        <v>22500</v>
      </c>
      <c r="H26" s="71"/>
      <c r="I26" s="69">
        <f t="shared" si="7"/>
        <v>22500</v>
      </c>
    </row>
    <row r="27" spans="1:14" ht="15.75" x14ac:dyDescent="0.25">
      <c r="A27" s="247"/>
      <c r="B27" s="248"/>
      <c r="C27" s="247"/>
      <c r="D27" s="247"/>
      <c r="E27" s="97"/>
      <c r="F27" s="97"/>
      <c r="G27" s="246"/>
      <c r="H27" s="97"/>
      <c r="I27" s="246"/>
    </row>
    <row r="28" spans="1:14" ht="15.75" x14ac:dyDescent="0.25">
      <c r="A28" s="709">
        <v>3</v>
      </c>
      <c r="B28" s="699" t="s">
        <v>136</v>
      </c>
      <c r="C28" s="68"/>
      <c r="D28" s="68"/>
      <c r="E28" s="68"/>
      <c r="F28" s="700">
        <f>SUM(F29+F36+F39)</f>
        <v>173500</v>
      </c>
      <c r="G28" s="701">
        <f>SUM(G29+G36+G39)</f>
        <v>60000</v>
      </c>
      <c r="H28" s="701">
        <f>SUM(H29+H36+H39)</f>
        <v>0</v>
      </c>
      <c r="I28" s="700">
        <f>SUM(I29+I36+I39)</f>
        <v>233500</v>
      </c>
      <c r="J28" s="92"/>
    </row>
    <row r="29" spans="1:14" ht="15.75" x14ac:dyDescent="0.25">
      <c r="A29" s="70"/>
      <c r="B29" s="702" t="s">
        <v>133</v>
      </c>
      <c r="C29" s="710"/>
      <c r="D29" s="68"/>
      <c r="E29" s="68"/>
      <c r="F29" s="700">
        <f>SUM(F30:F34)</f>
        <v>173500</v>
      </c>
      <c r="G29" s="701">
        <f>SUM(G30:G34)</f>
        <v>0</v>
      </c>
      <c r="H29" s="700">
        <f>SUM(H30:H34)</f>
        <v>0</v>
      </c>
      <c r="I29" s="700">
        <f>SUM(I30:I34)</f>
        <v>173500</v>
      </c>
    </row>
    <row r="30" spans="1:14" ht="15.75" x14ac:dyDescent="0.25">
      <c r="A30" s="70"/>
      <c r="B30" s="703" t="s">
        <v>248</v>
      </c>
      <c r="C30" s="696" t="s">
        <v>239</v>
      </c>
      <c r="D30" s="70">
        <v>1</v>
      </c>
      <c r="E30" s="71">
        <v>41000</v>
      </c>
      <c r="F30" s="71">
        <f>D30*E30</f>
        <v>41000</v>
      </c>
      <c r="G30" s="69"/>
      <c r="H30" s="71"/>
      <c r="I30" s="69">
        <f>F30</f>
        <v>41000</v>
      </c>
    </row>
    <row r="31" spans="1:14" ht="15.75" x14ac:dyDescent="0.25">
      <c r="A31" s="70"/>
      <c r="B31" s="703" t="s">
        <v>249</v>
      </c>
      <c r="C31" s="696" t="s">
        <v>239</v>
      </c>
      <c r="D31" s="70">
        <v>2</v>
      </c>
      <c r="E31" s="71">
        <v>40000</v>
      </c>
      <c r="F31" s="71">
        <f t="shared" ref="F31:F34" si="8">D31*E31</f>
        <v>80000</v>
      </c>
      <c r="G31" s="69"/>
      <c r="H31" s="71"/>
      <c r="I31" s="69">
        <f t="shared" ref="I31:I34" si="9">F31</f>
        <v>80000</v>
      </c>
    </row>
    <row r="32" spans="1:14" ht="15.75" x14ac:dyDescent="0.25">
      <c r="A32" s="70"/>
      <c r="B32" s="703" t="s">
        <v>250</v>
      </c>
      <c r="C32" s="696" t="s">
        <v>345</v>
      </c>
      <c r="D32" s="70">
        <v>1</v>
      </c>
      <c r="E32" s="71">
        <v>15000</v>
      </c>
      <c r="F32" s="71">
        <f t="shared" si="8"/>
        <v>15000</v>
      </c>
      <c r="G32" s="69"/>
      <c r="H32" s="71"/>
      <c r="I32" s="69">
        <f t="shared" si="9"/>
        <v>15000</v>
      </c>
    </row>
    <row r="33" spans="1:10" ht="15.75" x14ac:dyDescent="0.25">
      <c r="A33" s="70"/>
      <c r="B33" s="703" t="s">
        <v>343</v>
      </c>
      <c r="C33" s="696" t="s">
        <v>345</v>
      </c>
      <c r="D33" s="70">
        <v>1</v>
      </c>
      <c r="E33" s="71">
        <v>35000</v>
      </c>
      <c r="F33" s="71">
        <f t="shared" si="8"/>
        <v>35000</v>
      </c>
      <c r="G33" s="69"/>
      <c r="H33" s="71"/>
      <c r="I33" s="69">
        <f t="shared" si="9"/>
        <v>35000</v>
      </c>
    </row>
    <row r="34" spans="1:10" ht="15.75" x14ac:dyDescent="0.25">
      <c r="A34" s="70"/>
      <c r="B34" s="703" t="s">
        <v>344</v>
      </c>
      <c r="C34" s="696" t="s">
        <v>236</v>
      </c>
      <c r="D34" s="70">
        <v>1</v>
      </c>
      <c r="E34" s="71">
        <v>2500</v>
      </c>
      <c r="F34" s="71">
        <f t="shared" si="8"/>
        <v>2500</v>
      </c>
      <c r="G34" s="69"/>
      <c r="H34" s="71"/>
      <c r="I34" s="69">
        <f t="shared" si="9"/>
        <v>2500</v>
      </c>
    </row>
    <row r="35" spans="1:10" ht="15.75" x14ac:dyDescent="0.25">
      <c r="A35" s="70"/>
      <c r="B35" s="703"/>
      <c r="C35" s="696"/>
      <c r="D35" s="70"/>
      <c r="E35" s="71"/>
      <c r="F35" s="71"/>
      <c r="G35" s="69"/>
      <c r="H35" s="71"/>
      <c r="I35" s="69"/>
    </row>
    <row r="36" spans="1:10" ht="15.75" x14ac:dyDescent="0.25">
      <c r="A36" s="70"/>
      <c r="B36" s="702" t="s">
        <v>137</v>
      </c>
      <c r="C36" s="70"/>
      <c r="D36" s="70"/>
      <c r="E36" s="71"/>
      <c r="F36" s="700">
        <f>SUM(F37:F37)</f>
        <v>0</v>
      </c>
      <c r="G36" s="701">
        <f>SUM(G37:G37)</f>
        <v>45000</v>
      </c>
      <c r="H36" s="700">
        <f>SUM(H37:H37)</f>
        <v>0</v>
      </c>
      <c r="I36" s="700">
        <f>SUM(I37:I37)</f>
        <v>45000</v>
      </c>
      <c r="J36" s="92"/>
    </row>
    <row r="37" spans="1:10" ht="15.75" x14ac:dyDescent="0.25">
      <c r="A37" s="70"/>
      <c r="B37" s="703" t="s">
        <v>1087</v>
      </c>
      <c r="C37" s="696" t="s">
        <v>239</v>
      </c>
      <c r="D37" s="70">
        <v>1</v>
      </c>
      <c r="E37" s="71">
        <v>45000</v>
      </c>
      <c r="F37" s="71">
        <v>0</v>
      </c>
      <c r="G37" s="71">
        <f>D37*E37</f>
        <v>45000</v>
      </c>
      <c r="H37" s="71"/>
      <c r="I37" s="69">
        <f>G37</f>
        <v>45000</v>
      </c>
    </row>
    <row r="38" spans="1:10" ht="15.75" x14ac:dyDescent="0.25">
      <c r="A38" s="70"/>
      <c r="B38" s="703"/>
      <c r="C38" s="70"/>
      <c r="D38" s="70"/>
      <c r="E38" s="71"/>
      <c r="F38" s="71"/>
      <c r="G38" s="69"/>
      <c r="H38" s="71"/>
      <c r="I38" s="69"/>
    </row>
    <row r="39" spans="1:10" ht="15.75" x14ac:dyDescent="0.25">
      <c r="A39" s="70"/>
      <c r="B39" s="702" t="s">
        <v>1088</v>
      </c>
      <c r="C39" s="70"/>
      <c r="D39" s="70"/>
      <c r="E39" s="68"/>
      <c r="F39" s="700">
        <f>SUM(F40:F40)</f>
        <v>0</v>
      </c>
      <c r="G39" s="700">
        <f>SUM(G40:G40)</f>
        <v>15000</v>
      </c>
      <c r="H39" s="700">
        <f>SUM(H40:H40)</f>
        <v>0</v>
      </c>
      <c r="I39" s="700">
        <f>SUM(I40:I40)</f>
        <v>15000</v>
      </c>
    </row>
    <row r="40" spans="1:10" ht="15.75" x14ac:dyDescent="0.25">
      <c r="A40" s="70"/>
      <c r="B40" s="711" t="s">
        <v>251</v>
      </c>
      <c r="C40" s="696" t="s">
        <v>224</v>
      </c>
      <c r="D40" s="70">
        <v>1</v>
      </c>
      <c r="E40" s="71">
        <v>15000</v>
      </c>
      <c r="F40" s="71"/>
      <c r="G40" s="71">
        <f>D40*E40</f>
        <v>15000</v>
      </c>
      <c r="H40" s="71"/>
      <c r="I40" s="69">
        <f>G40</f>
        <v>15000</v>
      </c>
    </row>
    <row r="41" spans="1:10" ht="15.75" x14ac:dyDescent="0.25">
      <c r="A41" s="247"/>
      <c r="B41" s="248"/>
      <c r="C41" s="247"/>
      <c r="D41" s="247"/>
      <c r="E41" s="72"/>
      <c r="F41" s="97"/>
      <c r="G41" s="246"/>
      <c r="H41" s="97"/>
      <c r="I41" s="246"/>
    </row>
    <row r="42" spans="1:10" ht="18" x14ac:dyDescent="0.4">
      <c r="A42" s="70">
        <v>4</v>
      </c>
      <c r="B42" s="699" t="s">
        <v>138</v>
      </c>
      <c r="C42" s="70"/>
      <c r="D42" s="70"/>
      <c r="E42" s="68"/>
      <c r="F42" s="705">
        <f>F43+F48+F52+F55</f>
        <v>179500</v>
      </c>
      <c r="G42" s="700"/>
      <c r="H42" s="705">
        <f>H43+H48+H52+H55</f>
        <v>0</v>
      </c>
      <c r="I42" s="706">
        <f>I43+I48+I52+I55</f>
        <v>199500</v>
      </c>
      <c r="J42" s="92"/>
    </row>
    <row r="43" spans="1:10" ht="15.75" x14ac:dyDescent="0.25">
      <c r="A43" s="70"/>
      <c r="B43" s="702" t="s">
        <v>139</v>
      </c>
      <c r="C43" s="70"/>
      <c r="D43" s="70"/>
      <c r="E43" s="68"/>
      <c r="F43" s="700">
        <f>SUM(F44:F46)</f>
        <v>71500</v>
      </c>
      <c r="G43" s="701">
        <f>SUM(G44:G47)</f>
        <v>0</v>
      </c>
      <c r="H43" s="700">
        <f>SUM(H44:H47)</f>
        <v>0</v>
      </c>
      <c r="I43" s="700">
        <f>SUM(I44:I46)</f>
        <v>71500</v>
      </c>
    </row>
    <row r="44" spans="1:10" ht="15.75" x14ac:dyDescent="0.25">
      <c r="A44" s="70"/>
      <c r="B44" s="703" t="s">
        <v>253</v>
      </c>
      <c r="C44" s="70" t="s">
        <v>225</v>
      </c>
      <c r="D44" s="70">
        <v>1</v>
      </c>
      <c r="E44" s="71">
        <v>7500</v>
      </c>
      <c r="F44" s="71">
        <f>D44*E44</f>
        <v>7500</v>
      </c>
      <c r="G44" s="69"/>
      <c r="H44" s="71"/>
      <c r="I44" s="69">
        <f>F44</f>
        <v>7500</v>
      </c>
    </row>
    <row r="45" spans="1:10" ht="15.75" x14ac:dyDescent="0.25">
      <c r="A45" s="70"/>
      <c r="B45" s="703" t="s">
        <v>254</v>
      </c>
      <c r="C45" s="70" t="s">
        <v>225</v>
      </c>
      <c r="D45" s="70">
        <v>5</v>
      </c>
      <c r="E45" s="71">
        <v>3200</v>
      </c>
      <c r="F45" s="71">
        <f t="shared" ref="F45:F46" si="10">D45*E45</f>
        <v>16000</v>
      </c>
      <c r="G45" s="69"/>
      <c r="H45" s="71"/>
      <c r="I45" s="69">
        <f t="shared" ref="I45:I46" si="11">F45</f>
        <v>16000</v>
      </c>
    </row>
    <row r="46" spans="1:10" ht="15.75" x14ac:dyDescent="0.25">
      <c r="A46" s="70"/>
      <c r="B46" s="703" t="s">
        <v>428</v>
      </c>
      <c r="C46" s="70" t="s">
        <v>239</v>
      </c>
      <c r="D46" s="70">
        <v>1</v>
      </c>
      <c r="E46" s="71">
        <v>48000</v>
      </c>
      <c r="F46" s="71">
        <f t="shared" si="10"/>
        <v>48000</v>
      </c>
      <c r="G46" s="69"/>
      <c r="H46" s="71"/>
      <c r="I46" s="69">
        <f t="shared" si="11"/>
        <v>48000</v>
      </c>
    </row>
    <row r="47" spans="1:10" ht="15.75" x14ac:dyDescent="0.25">
      <c r="A47" s="70"/>
      <c r="B47" s="68"/>
      <c r="C47" s="70"/>
      <c r="D47" s="70"/>
      <c r="E47" s="71"/>
      <c r="F47" s="71"/>
      <c r="G47" s="69"/>
      <c r="H47" s="71"/>
      <c r="I47" s="69"/>
    </row>
    <row r="48" spans="1:10" ht="15.75" x14ac:dyDescent="0.25">
      <c r="A48" s="70"/>
      <c r="B48" s="702" t="s">
        <v>1081</v>
      </c>
      <c r="C48" s="70"/>
      <c r="D48" s="70"/>
      <c r="E48" s="68"/>
      <c r="F48" s="700">
        <f>SUM(F49:F50)</f>
        <v>0</v>
      </c>
      <c r="G48" s="701">
        <f>SUM(G49:G50)</f>
        <v>20000</v>
      </c>
      <c r="H48" s="700"/>
      <c r="I48" s="701">
        <f>SUM(I49:I50)</f>
        <v>20000</v>
      </c>
    </row>
    <row r="49" spans="1:10" ht="15.75" x14ac:dyDescent="0.25">
      <c r="A49" s="70"/>
      <c r="B49" s="703" t="s">
        <v>1079</v>
      </c>
      <c r="C49" s="70" t="s">
        <v>227</v>
      </c>
      <c r="D49" s="70">
        <v>1</v>
      </c>
      <c r="E49" s="71">
        <v>10000</v>
      </c>
      <c r="F49" s="71">
        <v>0</v>
      </c>
      <c r="G49" s="71">
        <f>D49*E49</f>
        <v>10000</v>
      </c>
      <c r="H49" s="700"/>
      <c r="I49" s="69">
        <f>G49</f>
        <v>10000</v>
      </c>
      <c r="J49" s="2"/>
    </row>
    <row r="50" spans="1:10" ht="15.75" x14ac:dyDescent="0.25">
      <c r="A50" s="70"/>
      <c r="B50" s="703" t="s">
        <v>1080</v>
      </c>
      <c r="C50" s="70" t="s">
        <v>225</v>
      </c>
      <c r="D50" s="70">
        <v>1</v>
      </c>
      <c r="E50" s="71">
        <v>10000</v>
      </c>
      <c r="F50" s="71">
        <v>0</v>
      </c>
      <c r="G50" s="71">
        <f>D50*E50</f>
        <v>10000</v>
      </c>
      <c r="H50" s="700"/>
      <c r="I50" s="69">
        <f>G50</f>
        <v>10000</v>
      </c>
    </row>
    <row r="51" spans="1:10" ht="15.75" x14ac:dyDescent="0.25">
      <c r="A51" s="70"/>
      <c r="B51" s="703"/>
      <c r="C51" s="70"/>
      <c r="D51" s="70"/>
      <c r="E51" s="71"/>
      <c r="F51" s="71"/>
      <c r="G51" s="69"/>
      <c r="H51" s="71"/>
      <c r="I51" s="69"/>
    </row>
    <row r="52" spans="1:10" ht="15.75" x14ac:dyDescent="0.25">
      <c r="A52" s="70"/>
      <c r="B52" s="702" t="s">
        <v>134</v>
      </c>
      <c r="C52" s="70"/>
      <c r="D52" s="70"/>
      <c r="E52" s="71"/>
      <c r="F52" s="700">
        <f>F53</f>
        <v>60000</v>
      </c>
      <c r="G52" s="701">
        <f>SUM(G57:G57)</f>
        <v>0</v>
      </c>
      <c r="H52" s="700"/>
      <c r="I52" s="701">
        <f>I53</f>
        <v>60000</v>
      </c>
    </row>
    <row r="53" spans="1:10" ht="15.75" x14ac:dyDescent="0.25">
      <c r="A53" s="70"/>
      <c r="B53" s="703" t="s">
        <v>1083</v>
      </c>
      <c r="C53" s="70" t="s">
        <v>225</v>
      </c>
      <c r="D53" s="70">
        <v>6</v>
      </c>
      <c r="E53" s="71">
        <v>10000</v>
      </c>
      <c r="F53" s="71">
        <f>D53*E53</f>
        <v>60000</v>
      </c>
      <c r="G53" s="701"/>
      <c r="H53" s="700"/>
      <c r="I53" s="69">
        <f>F53</f>
        <v>60000</v>
      </c>
    </row>
    <row r="54" spans="1:10" ht="15.75" x14ac:dyDescent="0.25">
      <c r="A54" s="70"/>
      <c r="B54" s="703"/>
      <c r="C54" s="70"/>
      <c r="D54" s="70"/>
      <c r="E54" s="71"/>
      <c r="F54" s="71"/>
      <c r="G54" s="69"/>
      <c r="H54" s="71"/>
      <c r="I54" s="69"/>
    </row>
    <row r="55" spans="1:10" ht="15.75" x14ac:dyDescent="0.25">
      <c r="A55" s="70"/>
      <c r="B55" s="702" t="s">
        <v>1082</v>
      </c>
      <c r="C55" s="70"/>
      <c r="D55" s="70"/>
      <c r="E55" s="71"/>
      <c r="F55" s="700">
        <f>SUM(F56:F58)</f>
        <v>48000</v>
      </c>
      <c r="G55" s="69"/>
      <c r="H55" s="71"/>
      <c r="I55" s="701">
        <f>SUM(I56:I58)</f>
        <v>48000</v>
      </c>
    </row>
    <row r="56" spans="1:10" ht="15.75" x14ac:dyDescent="0.25">
      <c r="A56" s="70"/>
      <c r="B56" s="703" t="s">
        <v>413</v>
      </c>
      <c r="C56" s="70" t="s">
        <v>225</v>
      </c>
      <c r="D56" s="70">
        <v>2</v>
      </c>
      <c r="E56" s="71">
        <v>10500</v>
      </c>
      <c r="F56" s="71">
        <f>D56*E56</f>
        <v>21000</v>
      </c>
      <c r="G56" s="701"/>
      <c r="H56" s="700"/>
      <c r="I56" s="69">
        <f>F56</f>
        <v>21000</v>
      </c>
    </row>
    <row r="57" spans="1:10" ht="15.75" x14ac:dyDescent="0.25">
      <c r="A57" s="70"/>
      <c r="B57" s="703" t="s">
        <v>353</v>
      </c>
      <c r="C57" s="70" t="s">
        <v>225</v>
      </c>
      <c r="D57" s="70">
        <v>1</v>
      </c>
      <c r="E57" s="71">
        <v>11000</v>
      </c>
      <c r="F57" s="71">
        <f t="shared" ref="F57:F58" si="12">D57*E57</f>
        <v>11000</v>
      </c>
      <c r="G57" s="69"/>
      <c r="H57" s="71"/>
      <c r="I57" s="69">
        <f t="shared" ref="I57:I58" si="13">F57</f>
        <v>11000</v>
      </c>
    </row>
    <row r="58" spans="1:10" ht="15.75" x14ac:dyDescent="0.25">
      <c r="A58" s="70"/>
      <c r="B58" s="703" t="s">
        <v>355</v>
      </c>
      <c r="C58" s="70" t="s">
        <v>225</v>
      </c>
      <c r="D58" s="70">
        <v>2</v>
      </c>
      <c r="E58" s="71">
        <v>8000</v>
      </c>
      <c r="F58" s="71">
        <f t="shared" si="12"/>
        <v>16000</v>
      </c>
      <c r="G58" s="69"/>
      <c r="H58" s="71"/>
      <c r="I58" s="69">
        <f t="shared" si="13"/>
        <v>16000</v>
      </c>
    </row>
    <row r="59" spans="1:10" ht="15.75" x14ac:dyDescent="0.25">
      <c r="A59" s="247"/>
      <c r="B59" s="72"/>
      <c r="C59" s="247"/>
      <c r="D59" s="247"/>
      <c r="E59" s="97"/>
      <c r="F59" s="97"/>
      <c r="G59" s="246"/>
      <c r="H59" s="97"/>
      <c r="I59" s="246"/>
    </row>
    <row r="60" spans="1:10" ht="18" x14ac:dyDescent="0.4">
      <c r="A60" s="709">
        <v>5</v>
      </c>
      <c r="B60" s="699" t="s">
        <v>140</v>
      </c>
      <c r="C60" s="70"/>
      <c r="D60" s="70"/>
      <c r="E60" s="71"/>
      <c r="F60" s="700">
        <f>F61+F71</f>
        <v>446500</v>
      </c>
      <c r="G60" s="700">
        <f>G61+G71</f>
        <v>0</v>
      </c>
      <c r="H60" s="700">
        <f>H61+H71</f>
        <v>0</v>
      </c>
      <c r="I60" s="706">
        <f>I61+I71</f>
        <v>446500</v>
      </c>
    </row>
    <row r="61" spans="1:10" ht="15.75" x14ac:dyDescent="0.25">
      <c r="A61" s="709"/>
      <c r="B61" s="702" t="s">
        <v>141</v>
      </c>
      <c r="C61" s="70"/>
      <c r="D61" s="70"/>
      <c r="E61" s="71"/>
      <c r="F61" s="700">
        <f>SUM(F62:F70)</f>
        <v>243400</v>
      </c>
      <c r="G61" s="700">
        <f>SUM(G62:G70)</f>
        <v>0</v>
      </c>
      <c r="H61" s="700">
        <f>SUM(H62:H70)</f>
        <v>0</v>
      </c>
      <c r="I61" s="700">
        <f>SUM(I62:I70)</f>
        <v>243400</v>
      </c>
    </row>
    <row r="62" spans="1:10" ht="15.75" x14ac:dyDescent="0.25">
      <c r="A62" s="709"/>
      <c r="B62" s="711" t="s">
        <v>434</v>
      </c>
      <c r="C62" s="70" t="s">
        <v>224</v>
      </c>
      <c r="D62" s="70">
        <v>1</v>
      </c>
      <c r="E62" s="71">
        <v>35000</v>
      </c>
      <c r="F62" s="71">
        <f>D62*E62</f>
        <v>35000</v>
      </c>
      <c r="G62" s="69"/>
      <c r="H62" s="71"/>
      <c r="I62" s="69">
        <f>F62</f>
        <v>35000</v>
      </c>
    </row>
    <row r="63" spans="1:10" ht="15.75" x14ac:dyDescent="0.25">
      <c r="A63" s="709"/>
      <c r="B63" s="711" t="s">
        <v>435</v>
      </c>
      <c r="C63" s="70" t="s">
        <v>225</v>
      </c>
      <c r="D63" s="70">
        <v>2</v>
      </c>
      <c r="E63" s="71">
        <v>17000</v>
      </c>
      <c r="F63" s="71">
        <f t="shared" ref="F63:F69" si="14">D63*E63</f>
        <v>34000</v>
      </c>
      <c r="G63" s="69"/>
      <c r="H63" s="71"/>
      <c r="I63" s="69">
        <f t="shared" ref="I63:I69" si="15">F63</f>
        <v>34000</v>
      </c>
    </row>
    <row r="64" spans="1:10" ht="15.75" x14ac:dyDescent="0.25">
      <c r="A64" s="709"/>
      <c r="B64" s="711" t="s">
        <v>359</v>
      </c>
      <c r="C64" s="70" t="s">
        <v>239</v>
      </c>
      <c r="D64" s="70">
        <v>1</v>
      </c>
      <c r="E64" s="71">
        <v>47000</v>
      </c>
      <c r="F64" s="71">
        <f t="shared" si="14"/>
        <v>47000</v>
      </c>
      <c r="G64" s="69"/>
      <c r="H64" s="71"/>
      <c r="I64" s="69">
        <f t="shared" si="15"/>
        <v>47000</v>
      </c>
    </row>
    <row r="65" spans="1:9" ht="15.75" x14ac:dyDescent="0.25">
      <c r="A65" s="709"/>
      <c r="B65" s="711" t="s">
        <v>436</v>
      </c>
      <c r="C65" s="70" t="s">
        <v>439</v>
      </c>
      <c r="D65" s="70">
        <v>1</v>
      </c>
      <c r="E65" s="71">
        <v>33000</v>
      </c>
      <c r="F65" s="71">
        <f t="shared" si="14"/>
        <v>33000</v>
      </c>
      <c r="G65" s="69"/>
      <c r="H65" s="71"/>
      <c r="I65" s="69">
        <f t="shared" si="15"/>
        <v>33000</v>
      </c>
    </row>
    <row r="66" spans="1:9" ht="15.75" x14ac:dyDescent="0.25">
      <c r="A66" s="709"/>
      <c r="B66" s="711" t="s">
        <v>437</v>
      </c>
      <c r="C66" s="70" t="s">
        <v>225</v>
      </c>
      <c r="D66" s="70">
        <v>2</v>
      </c>
      <c r="E66" s="71">
        <v>35000</v>
      </c>
      <c r="F66" s="71">
        <f t="shared" si="14"/>
        <v>70000</v>
      </c>
      <c r="G66" s="69"/>
      <c r="H66" s="71"/>
      <c r="I66" s="69">
        <f t="shared" si="15"/>
        <v>70000</v>
      </c>
    </row>
    <row r="67" spans="1:9" ht="15.75" x14ac:dyDescent="0.25">
      <c r="A67" s="709"/>
      <c r="B67" s="711" t="s">
        <v>438</v>
      </c>
      <c r="C67" s="70" t="s">
        <v>224</v>
      </c>
      <c r="D67" s="70">
        <v>3</v>
      </c>
      <c r="E67" s="71">
        <v>3300</v>
      </c>
      <c r="F67" s="71">
        <f t="shared" si="14"/>
        <v>9900</v>
      </c>
      <c r="G67" s="69"/>
      <c r="H67" s="71"/>
      <c r="I67" s="69">
        <f t="shared" si="15"/>
        <v>9900</v>
      </c>
    </row>
    <row r="68" spans="1:9" ht="15.75" x14ac:dyDescent="0.25">
      <c r="A68" s="709"/>
      <c r="B68" s="711" t="s">
        <v>255</v>
      </c>
      <c r="C68" s="70" t="s">
        <v>225</v>
      </c>
      <c r="D68" s="70">
        <v>2</v>
      </c>
      <c r="E68" s="71">
        <v>5000</v>
      </c>
      <c r="F68" s="71">
        <f t="shared" si="14"/>
        <v>10000</v>
      </c>
      <c r="G68" s="69"/>
      <c r="H68" s="71"/>
      <c r="I68" s="69">
        <f t="shared" si="15"/>
        <v>10000</v>
      </c>
    </row>
    <row r="69" spans="1:9" ht="15.75" x14ac:dyDescent="0.25">
      <c r="A69" s="709"/>
      <c r="B69" s="711" t="s">
        <v>1091</v>
      </c>
      <c r="C69" s="70" t="s">
        <v>224</v>
      </c>
      <c r="D69" s="70">
        <v>1</v>
      </c>
      <c r="E69" s="71">
        <v>4500</v>
      </c>
      <c r="F69" s="71">
        <f t="shared" si="14"/>
        <v>4500</v>
      </c>
      <c r="G69" s="69"/>
      <c r="H69" s="71"/>
      <c r="I69" s="69">
        <f t="shared" si="15"/>
        <v>4500</v>
      </c>
    </row>
    <row r="70" spans="1:9" ht="15.75" x14ac:dyDescent="0.25">
      <c r="A70" s="709"/>
      <c r="B70" s="711"/>
      <c r="C70" s="70"/>
      <c r="D70" s="70"/>
      <c r="E70" s="71"/>
      <c r="F70" s="71"/>
      <c r="G70" s="69"/>
      <c r="H70" s="71"/>
      <c r="I70" s="69"/>
    </row>
    <row r="71" spans="1:9" ht="15.75" x14ac:dyDescent="0.25">
      <c r="A71" s="709"/>
      <c r="B71" s="702" t="s">
        <v>142</v>
      </c>
      <c r="C71" s="70"/>
      <c r="D71" s="70"/>
      <c r="E71" s="71"/>
      <c r="F71" s="700">
        <f>SUM(F72:F79)</f>
        <v>203100</v>
      </c>
      <c r="G71" s="700">
        <f>SUM(G72:G79)</f>
        <v>0</v>
      </c>
      <c r="H71" s="700">
        <f>SUM(H72:H79)</f>
        <v>0</v>
      </c>
      <c r="I71" s="700">
        <f>SUM(I72:I79)</f>
        <v>203100</v>
      </c>
    </row>
    <row r="72" spans="1:9" ht="15.75" x14ac:dyDescent="0.25">
      <c r="A72" s="709"/>
      <c r="B72" s="703" t="s">
        <v>360</v>
      </c>
      <c r="C72" s="70" t="s">
        <v>225</v>
      </c>
      <c r="D72" s="70">
        <v>3</v>
      </c>
      <c r="E72" s="71">
        <v>15000</v>
      </c>
      <c r="F72" s="71">
        <f>D72*E72</f>
        <v>45000</v>
      </c>
      <c r="G72" s="69"/>
      <c r="H72" s="71"/>
      <c r="I72" s="69">
        <f>F72</f>
        <v>45000</v>
      </c>
    </row>
    <row r="73" spans="1:9" ht="15.75" x14ac:dyDescent="0.25">
      <c r="A73" s="709"/>
      <c r="B73" s="703" t="s">
        <v>361</v>
      </c>
      <c r="C73" s="70" t="s">
        <v>225</v>
      </c>
      <c r="D73" s="70">
        <v>3</v>
      </c>
      <c r="E73" s="71">
        <v>15000</v>
      </c>
      <c r="F73" s="71">
        <f t="shared" ref="F73:F79" si="16">D73*E73</f>
        <v>45000</v>
      </c>
      <c r="G73" s="69"/>
      <c r="H73" s="71"/>
      <c r="I73" s="69">
        <f t="shared" ref="I73:I79" si="17">F73</f>
        <v>45000</v>
      </c>
    </row>
    <row r="74" spans="1:9" ht="15.75" x14ac:dyDescent="0.25">
      <c r="A74" s="709"/>
      <c r="B74" s="703" t="s">
        <v>256</v>
      </c>
      <c r="C74" s="70" t="s">
        <v>225</v>
      </c>
      <c r="D74" s="70">
        <v>1</v>
      </c>
      <c r="E74" s="71">
        <v>8000</v>
      </c>
      <c r="F74" s="71">
        <f t="shared" si="16"/>
        <v>8000</v>
      </c>
      <c r="G74" s="69"/>
      <c r="H74" s="71"/>
      <c r="I74" s="69">
        <f t="shared" si="17"/>
        <v>8000</v>
      </c>
    </row>
    <row r="75" spans="1:9" ht="15.75" x14ac:dyDescent="0.25">
      <c r="A75" s="709"/>
      <c r="B75" s="703" t="s">
        <v>440</v>
      </c>
      <c r="C75" s="70" t="s">
        <v>225</v>
      </c>
      <c r="D75" s="70">
        <v>1</v>
      </c>
      <c r="E75" s="71">
        <v>5000</v>
      </c>
      <c r="F75" s="71">
        <f t="shared" si="16"/>
        <v>5000</v>
      </c>
      <c r="G75" s="69"/>
      <c r="H75" s="71"/>
      <c r="I75" s="69">
        <f t="shared" si="17"/>
        <v>5000</v>
      </c>
    </row>
    <row r="76" spans="1:9" ht="15.75" x14ac:dyDescent="0.25">
      <c r="A76" s="709"/>
      <c r="B76" s="703" t="s">
        <v>362</v>
      </c>
      <c r="C76" s="70" t="s">
        <v>225</v>
      </c>
      <c r="D76" s="70">
        <v>1</v>
      </c>
      <c r="E76" s="71">
        <v>5000</v>
      </c>
      <c r="F76" s="71">
        <f t="shared" si="16"/>
        <v>5000</v>
      </c>
      <c r="G76" s="69"/>
      <c r="H76" s="71"/>
      <c r="I76" s="69">
        <f t="shared" si="17"/>
        <v>5000</v>
      </c>
    </row>
    <row r="77" spans="1:9" ht="15.75" x14ac:dyDescent="0.25">
      <c r="A77" s="709"/>
      <c r="B77" s="703" t="s">
        <v>363</v>
      </c>
      <c r="C77" s="70" t="s">
        <v>225</v>
      </c>
      <c r="D77" s="70">
        <v>1</v>
      </c>
      <c r="E77" s="71">
        <v>35100</v>
      </c>
      <c r="F77" s="71">
        <f t="shared" si="16"/>
        <v>35100</v>
      </c>
      <c r="G77" s="69"/>
      <c r="H77" s="71"/>
      <c r="I77" s="69">
        <f t="shared" si="17"/>
        <v>35100</v>
      </c>
    </row>
    <row r="78" spans="1:9" ht="15.75" x14ac:dyDescent="0.25">
      <c r="A78" s="709"/>
      <c r="B78" s="703" t="s">
        <v>364</v>
      </c>
      <c r="C78" s="70" t="s">
        <v>225</v>
      </c>
      <c r="D78" s="70">
        <v>1</v>
      </c>
      <c r="E78" s="71">
        <v>50000</v>
      </c>
      <c r="F78" s="71">
        <f t="shared" si="16"/>
        <v>50000</v>
      </c>
      <c r="G78" s="69"/>
      <c r="H78" s="71"/>
      <c r="I78" s="69">
        <f t="shared" si="17"/>
        <v>50000</v>
      </c>
    </row>
    <row r="79" spans="1:9" ht="15.75" x14ac:dyDescent="0.25">
      <c r="A79" s="709"/>
      <c r="B79" s="703" t="s">
        <v>365</v>
      </c>
      <c r="C79" s="70" t="s">
        <v>247</v>
      </c>
      <c r="D79" s="70">
        <v>2</v>
      </c>
      <c r="E79" s="71">
        <v>5000</v>
      </c>
      <c r="F79" s="71">
        <f t="shared" si="16"/>
        <v>10000</v>
      </c>
      <c r="G79" s="69"/>
      <c r="H79" s="71"/>
      <c r="I79" s="69">
        <f t="shared" si="17"/>
        <v>10000</v>
      </c>
    </row>
    <row r="80" spans="1:9" ht="15.75" x14ac:dyDescent="0.25">
      <c r="A80" s="245"/>
      <c r="B80" s="248"/>
      <c r="C80" s="247"/>
      <c r="D80" s="247"/>
      <c r="E80" s="97"/>
      <c r="F80" s="97"/>
      <c r="G80" s="246"/>
      <c r="H80" s="97"/>
      <c r="I80" s="246"/>
    </row>
    <row r="81" spans="1:10" ht="18" x14ac:dyDescent="0.4">
      <c r="A81" s="70">
        <v>6</v>
      </c>
      <c r="B81" s="699" t="s">
        <v>143</v>
      </c>
      <c r="C81" s="70"/>
      <c r="D81" s="70"/>
      <c r="E81" s="71"/>
      <c r="F81" s="705">
        <f>F82+F90</f>
        <v>141750</v>
      </c>
      <c r="G81" s="705">
        <f>G82+G90</f>
        <v>0</v>
      </c>
      <c r="H81" s="705">
        <f>H82+H90</f>
        <v>0</v>
      </c>
      <c r="I81" s="705">
        <f>I82+I90</f>
        <v>141750</v>
      </c>
    </row>
    <row r="82" spans="1:10" ht="15.75" x14ac:dyDescent="0.25">
      <c r="A82" s="70"/>
      <c r="B82" s="702" t="s">
        <v>133</v>
      </c>
      <c r="C82" s="70"/>
      <c r="D82" s="70"/>
      <c r="E82" s="71"/>
      <c r="F82" s="700">
        <f>SUM(F83:F88)</f>
        <v>94750</v>
      </c>
      <c r="G82" s="701">
        <f>SUM(G83:G85)</f>
        <v>0</v>
      </c>
      <c r="H82" s="700">
        <f>SUM(H83:H85)</f>
        <v>0</v>
      </c>
      <c r="I82" s="700">
        <f>SUM(I83:I88)</f>
        <v>94750</v>
      </c>
      <c r="J82" s="92"/>
    </row>
    <row r="83" spans="1:10" ht="15.75" x14ac:dyDescent="0.25">
      <c r="A83" s="70"/>
      <c r="B83" s="703" t="s">
        <v>223</v>
      </c>
      <c r="C83" s="70" t="s">
        <v>239</v>
      </c>
      <c r="D83" s="70">
        <v>0.25</v>
      </c>
      <c r="E83" s="71">
        <v>45000</v>
      </c>
      <c r="F83" s="71">
        <f t="shared" ref="F83:F85" si="18">D83*E83</f>
        <v>11250</v>
      </c>
      <c r="G83" s="69"/>
      <c r="H83" s="71"/>
      <c r="I83" s="69">
        <f t="shared" ref="I83:I85" si="19">F83</f>
        <v>11250</v>
      </c>
      <c r="J83" s="2"/>
    </row>
    <row r="84" spans="1:10" ht="15.75" x14ac:dyDescent="0.25">
      <c r="A84" s="70"/>
      <c r="B84" s="703" t="s">
        <v>428</v>
      </c>
      <c r="C84" s="70" t="s">
        <v>239</v>
      </c>
      <c r="D84" s="70">
        <v>0.25</v>
      </c>
      <c r="E84" s="71">
        <v>48000</v>
      </c>
      <c r="F84" s="71">
        <f t="shared" si="18"/>
        <v>12000</v>
      </c>
      <c r="G84" s="69"/>
      <c r="H84" s="71"/>
      <c r="I84" s="69">
        <f t="shared" si="19"/>
        <v>12000</v>
      </c>
      <c r="J84" s="2"/>
    </row>
    <row r="85" spans="1:10" ht="15.75" x14ac:dyDescent="0.25">
      <c r="A85" s="70"/>
      <c r="B85" s="703" t="s">
        <v>1084</v>
      </c>
      <c r="C85" s="70" t="s">
        <v>224</v>
      </c>
      <c r="D85" s="70">
        <v>1</v>
      </c>
      <c r="E85" s="71">
        <v>45000</v>
      </c>
      <c r="F85" s="71">
        <f t="shared" si="18"/>
        <v>45000</v>
      </c>
      <c r="G85" s="69"/>
      <c r="H85" s="71"/>
      <c r="I85" s="69">
        <f t="shared" si="19"/>
        <v>45000</v>
      </c>
      <c r="J85" s="2"/>
    </row>
    <row r="86" spans="1:10" ht="15.75" x14ac:dyDescent="0.25">
      <c r="A86" s="70"/>
      <c r="B86" s="703" t="s">
        <v>1085</v>
      </c>
      <c r="C86" s="70" t="s">
        <v>224</v>
      </c>
      <c r="D86" s="70">
        <v>0.25</v>
      </c>
      <c r="E86" s="71">
        <v>14000</v>
      </c>
      <c r="F86" s="71">
        <f t="shared" ref="F86:F88" si="20">D86*E86</f>
        <v>3500</v>
      </c>
      <c r="G86" s="69"/>
      <c r="H86" s="71"/>
      <c r="I86" s="69">
        <f t="shared" ref="I86:I88" si="21">F86</f>
        <v>3500</v>
      </c>
      <c r="J86" s="2"/>
    </row>
    <row r="87" spans="1:10" ht="15.75" x14ac:dyDescent="0.25">
      <c r="A87" s="70"/>
      <c r="B87" s="703" t="s">
        <v>411</v>
      </c>
      <c r="C87" s="70" t="s">
        <v>225</v>
      </c>
      <c r="D87" s="70">
        <v>1</v>
      </c>
      <c r="E87" s="71">
        <v>15000</v>
      </c>
      <c r="F87" s="71">
        <f t="shared" si="20"/>
        <v>15000</v>
      </c>
      <c r="G87" s="69"/>
      <c r="H87" s="71"/>
      <c r="I87" s="69">
        <f t="shared" si="21"/>
        <v>15000</v>
      </c>
      <c r="J87" s="2"/>
    </row>
    <row r="88" spans="1:10" ht="15.75" x14ac:dyDescent="0.25">
      <c r="A88" s="70"/>
      <c r="B88" s="703" t="s">
        <v>255</v>
      </c>
      <c r="C88" s="70" t="s">
        <v>225</v>
      </c>
      <c r="D88" s="70">
        <v>1</v>
      </c>
      <c r="E88" s="71">
        <v>8000</v>
      </c>
      <c r="F88" s="71">
        <f t="shared" si="20"/>
        <v>8000</v>
      </c>
      <c r="G88" s="69"/>
      <c r="H88" s="71"/>
      <c r="I88" s="69">
        <f t="shared" si="21"/>
        <v>8000</v>
      </c>
      <c r="J88" s="2"/>
    </row>
    <row r="89" spans="1:10" ht="15.75" x14ac:dyDescent="0.25">
      <c r="A89" s="70"/>
      <c r="B89" s="68"/>
      <c r="C89" s="70"/>
      <c r="D89" s="70"/>
      <c r="E89" s="71"/>
      <c r="F89" s="71"/>
      <c r="G89" s="69"/>
      <c r="H89" s="71"/>
      <c r="I89" s="69"/>
    </row>
    <row r="90" spans="1:10" ht="15.75" x14ac:dyDescent="0.25">
      <c r="A90" s="70"/>
      <c r="B90" s="702" t="s">
        <v>151</v>
      </c>
      <c r="C90" s="70"/>
      <c r="D90" s="70"/>
      <c r="E90" s="68"/>
      <c r="F90" s="700">
        <f>SUM(F91:F93)</f>
        <v>47000</v>
      </c>
      <c r="G90" s="701">
        <f>SUM(G91:G93)</f>
        <v>0</v>
      </c>
      <c r="H90" s="700">
        <v>0</v>
      </c>
      <c r="I90" s="701">
        <f>SUM(I91:I93)</f>
        <v>47000</v>
      </c>
    </row>
    <row r="91" spans="1:10" ht="15.75" x14ac:dyDescent="0.25">
      <c r="A91" s="70"/>
      <c r="B91" s="703" t="s">
        <v>412</v>
      </c>
      <c r="C91" s="70" t="s">
        <v>226</v>
      </c>
      <c r="D91" s="70">
        <v>1</v>
      </c>
      <c r="E91" s="71">
        <v>19000</v>
      </c>
      <c r="F91" s="71">
        <f>D91*E91</f>
        <v>19000</v>
      </c>
      <c r="G91" s="69"/>
      <c r="H91" s="71"/>
      <c r="I91" s="69">
        <f>F91</f>
        <v>19000</v>
      </c>
    </row>
    <row r="92" spans="1:10" ht="15.75" x14ac:dyDescent="0.25">
      <c r="A92" s="70"/>
      <c r="B92" s="712" t="s">
        <v>1089</v>
      </c>
      <c r="C92" s="70" t="s">
        <v>226</v>
      </c>
      <c r="D92" s="70">
        <v>1</v>
      </c>
      <c r="E92" s="71">
        <v>10000</v>
      </c>
      <c r="F92" s="71">
        <f t="shared" ref="F92:F93" si="22">D92*E92</f>
        <v>10000</v>
      </c>
      <c r="G92" s="69"/>
      <c r="H92" s="71"/>
      <c r="I92" s="69">
        <f t="shared" ref="I92:I93" si="23">F92</f>
        <v>10000</v>
      </c>
    </row>
    <row r="93" spans="1:10" ht="15.75" x14ac:dyDescent="0.25">
      <c r="A93" s="70"/>
      <c r="B93" s="703" t="s">
        <v>1090</v>
      </c>
      <c r="C93" s="70" t="s">
        <v>1065</v>
      </c>
      <c r="D93" s="70">
        <v>1</v>
      </c>
      <c r="E93" s="71">
        <v>18000</v>
      </c>
      <c r="F93" s="71">
        <f t="shared" si="22"/>
        <v>18000</v>
      </c>
      <c r="G93" s="69"/>
      <c r="H93" s="71"/>
      <c r="I93" s="69">
        <f t="shared" si="23"/>
        <v>18000</v>
      </c>
    </row>
    <row r="94" spans="1:10" ht="15.75" x14ac:dyDescent="0.25">
      <c r="A94" s="70"/>
      <c r="B94" s="68"/>
      <c r="C94" s="68"/>
      <c r="D94" s="68"/>
      <c r="E94" s="68"/>
      <c r="F94" s="71"/>
      <c r="G94" s="69"/>
      <c r="H94" s="68"/>
      <c r="I94" s="69"/>
    </row>
    <row r="95" spans="1:10" ht="15.75" x14ac:dyDescent="0.25">
      <c r="A95" s="70"/>
      <c r="B95" s="703"/>
      <c r="C95" s="70"/>
      <c r="D95" s="70"/>
      <c r="E95" s="71"/>
      <c r="F95" s="71"/>
      <c r="G95" s="69"/>
      <c r="H95" s="69"/>
      <c r="I95" s="69"/>
    </row>
    <row r="96" spans="1:10" ht="18" x14ac:dyDescent="0.4">
      <c r="A96" s="256">
        <v>7</v>
      </c>
      <c r="B96" s="220" t="s">
        <v>144</v>
      </c>
      <c r="C96" s="255"/>
      <c r="D96" s="255"/>
      <c r="E96" s="255"/>
      <c r="F96" s="249">
        <f>F97+F116+F129+F153</f>
        <v>2046825</v>
      </c>
      <c r="G96" s="249">
        <f>G97+G116+G129+G153</f>
        <v>361000</v>
      </c>
      <c r="H96" s="249">
        <f>H97+H116+H129+H153</f>
        <v>0</v>
      </c>
      <c r="I96" s="250">
        <f>I97+I116+I129+I153</f>
        <v>2407825</v>
      </c>
    </row>
    <row r="97" spans="1:9" ht="15.75" x14ac:dyDescent="0.25">
      <c r="A97" s="219"/>
      <c r="B97" s="251" t="s">
        <v>139</v>
      </c>
      <c r="C97" s="255"/>
      <c r="D97" s="255"/>
      <c r="E97" s="255"/>
      <c r="F97" s="249">
        <f>SUM(F98:F114)</f>
        <v>576850</v>
      </c>
      <c r="G97" s="252">
        <f>SUM(G98:G107)</f>
        <v>0</v>
      </c>
      <c r="H97" s="252">
        <f>SUM(H98:H107)</f>
        <v>0</v>
      </c>
      <c r="I97" s="249">
        <f>SUM(I98:I114)</f>
        <v>576850</v>
      </c>
    </row>
    <row r="98" spans="1:9" ht="15.75" x14ac:dyDescent="0.25">
      <c r="A98" s="219"/>
      <c r="B98" s="253" t="s">
        <v>237</v>
      </c>
      <c r="C98" s="219" t="s">
        <v>239</v>
      </c>
      <c r="D98" s="219">
        <v>2</v>
      </c>
      <c r="E98" s="98">
        <v>48000</v>
      </c>
      <c r="F98" s="98">
        <f>D98*E98</f>
        <v>96000</v>
      </c>
      <c r="G98" s="254"/>
      <c r="H98" s="98"/>
      <c r="I98" s="98">
        <f>F98+G98+H98</f>
        <v>96000</v>
      </c>
    </row>
    <row r="99" spans="1:9" ht="15.75" x14ac:dyDescent="0.25">
      <c r="A99" s="219"/>
      <c r="B99" s="253" t="s">
        <v>238</v>
      </c>
      <c r="C99" s="219" t="s">
        <v>239</v>
      </c>
      <c r="D99" s="219">
        <v>2</v>
      </c>
      <c r="E99" s="98">
        <v>45000</v>
      </c>
      <c r="F99" s="98">
        <f t="shared" ref="F99:F114" si="24">D99*E99</f>
        <v>90000</v>
      </c>
      <c r="G99" s="254"/>
      <c r="H99" s="98"/>
      <c r="I99" s="98">
        <f t="shared" ref="I99:I114" si="25">F99+G99+H99</f>
        <v>90000</v>
      </c>
    </row>
    <row r="100" spans="1:9" ht="15.75" x14ac:dyDescent="0.25">
      <c r="A100" s="219"/>
      <c r="B100" s="253" t="s">
        <v>1026</v>
      </c>
      <c r="C100" s="219" t="s">
        <v>1033</v>
      </c>
      <c r="D100" s="219">
        <v>1</v>
      </c>
      <c r="E100" s="98">
        <v>22000</v>
      </c>
      <c r="F100" s="98">
        <f t="shared" si="24"/>
        <v>22000</v>
      </c>
      <c r="G100" s="254"/>
      <c r="H100" s="98"/>
      <c r="I100" s="98">
        <f t="shared" si="25"/>
        <v>22000</v>
      </c>
    </row>
    <row r="101" spans="1:9" ht="15.75" x14ac:dyDescent="0.25">
      <c r="A101" s="219"/>
      <c r="B101" s="253" t="s">
        <v>1027</v>
      </c>
      <c r="C101" s="219" t="s">
        <v>225</v>
      </c>
      <c r="D101" s="219">
        <v>1</v>
      </c>
      <c r="E101" s="98">
        <v>12000</v>
      </c>
      <c r="F101" s="98">
        <f t="shared" si="24"/>
        <v>12000</v>
      </c>
      <c r="G101" s="254"/>
      <c r="H101" s="98"/>
      <c r="I101" s="98">
        <f t="shared" si="25"/>
        <v>12000</v>
      </c>
    </row>
    <row r="102" spans="1:9" ht="15.75" x14ac:dyDescent="0.25">
      <c r="A102" s="219"/>
      <c r="B102" s="253" t="s">
        <v>417</v>
      </c>
      <c r="C102" s="219" t="s">
        <v>410</v>
      </c>
      <c r="D102" s="219">
        <v>1</v>
      </c>
      <c r="E102" s="98">
        <v>35000</v>
      </c>
      <c r="F102" s="98">
        <f t="shared" si="24"/>
        <v>35000</v>
      </c>
      <c r="G102" s="254"/>
      <c r="H102" s="98"/>
      <c r="I102" s="98">
        <f t="shared" si="25"/>
        <v>35000</v>
      </c>
    </row>
    <row r="103" spans="1:9" ht="15.75" x14ac:dyDescent="0.25">
      <c r="A103" s="219"/>
      <c r="B103" s="253" t="s">
        <v>1028</v>
      </c>
      <c r="C103" s="219" t="s">
        <v>220</v>
      </c>
      <c r="D103" s="219">
        <v>1</v>
      </c>
      <c r="E103" s="98">
        <v>13000</v>
      </c>
      <c r="F103" s="98">
        <f t="shared" si="24"/>
        <v>13000</v>
      </c>
      <c r="G103" s="254"/>
      <c r="H103" s="98"/>
      <c r="I103" s="98">
        <f t="shared" si="25"/>
        <v>13000</v>
      </c>
    </row>
    <row r="104" spans="1:9" ht="15.75" x14ac:dyDescent="0.25">
      <c r="A104" s="219"/>
      <c r="B104" s="253" t="s">
        <v>416</v>
      </c>
      <c r="C104" s="219" t="s">
        <v>225</v>
      </c>
      <c r="D104" s="219">
        <v>1</v>
      </c>
      <c r="E104" s="98">
        <v>8000</v>
      </c>
      <c r="F104" s="98">
        <f t="shared" si="24"/>
        <v>8000</v>
      </c>
      <c r="G104" s="254"/>
      <c r="H104" s="98"/>
      <c r="I104" s="98">
        <f t="shared" si="25"/>
        <v>8000</v>
      </c>
    </row>
    <row r="105" spans="1:9" ht="15.75" x14ac:dyDescent="0.25">
      <c r="A105" s="219"/>
      <c r="B105" s="697" t="s">
        <v>1029</v>
      </c>
      <c r="C105" s="219" t="s">
        <v>225</v>
      </c>
      <c r="D105" s="219">
        <v>1</v>
      </c>
      <c r="E105" s="98">
        <v>10000</v>
      </c>
      <c r="F105" s="98">
        <f t="shared" si="24"/>
        <v>10000</v>
      </c>
      <c r="G105" s="254"/>
      <c r="H105" s="98"/>
      <c r="I105" s="98">
        <f t="shared" si="25"/>
        <v>10000</v>
      </c>
    </row>
    <row r="106" spans="1:9" ht="15.75" x14ac:dyDescent="0.25">
      <c r="A106" s="219"/>
      <c r="B106" s="253" t="s">
        <v>1030</v>
      </c>
      <c r="C106" s="219" t="s">
        <v>239</v>
      </c>
      <c r="D106" s="219">
        <v>1</v>
      </c>
      <c r="E106" s="98">
        <v>48000</v>
      </c>
      <c r="F106" s="98">
        <f t="shared" si="24"/>
        <v>48000</v>
      </c>
      <c r="G106" s="254"/>
      <c r="H106" s="98"/>
      <c r="I106" s="98">
        <f t="shared" si="25"/>
        <v>48000</v>
      </c>
    </row>
    <row r="107" spans="1:9" ht="15.75" x14ac:dyDescent="0.25">
      <c r="A107" s="219"/>
      <c r="B107" s="253" t="s">
        <v>418</v>
      </c>
      <c r="C107" s="219" t="s">
        <v>224</v>
      </c>
      <c r="D107" s="219">
        <v>1</v>
      </c>
      <c r="E107" s="98">
        <v>60000</v>
      </c>
      <c r="F107" s="98">
        <f t="shared" si="24"/>
        <v>60000</v>
      </c>
      <c r="G107" s="254"/>
      <c r="H107" s="98"/>
      <c r="I107" s="98">
        <f t="shared" si="25"/>
        <v>60000</v>
      </c>
    </row>
    <row r="108" spans="1:9" ht="15.75" x14ac:dyDescent="0.25">
      <c r="A108" s="219"/>
      <c r="B108" s="253" t="s">
        <v>1031</v>
      </c>
      <c r="C108" s="219" t="s">
        <v>410</v>
      </c>
      <c r="D108" s="219">
        <v>1</v>
      </c>
      <c r="E108" s="98">
        <v>55000</v>
      </c>
      <c r="F108" s="98">
        <f t="shared" si="24"/>
        <v>55000</v>
      </c>
      <c r="G108" s="254"/>
      <c r="H108" s="98"/>
      <c r="I108" s="98">
        <f t="shared" si="25"/>
        <v>55000</v>
      </c>
    </row>
    <row r="109" spans="1:9" ht="15.75" x14ac:dyDescent="0.25">
      <c r="A109" s="219"/>
      <c r="B109" s="253" t="s">
        <v>419</v>
      </c>
      <c r="C109" s="219" t="s">
        <v>225</v>
      </c>
      <c r="D109" s="219">
        <v>1</v>
      </c>
      <c r="E109" s="98">
        <v>12000</v>
      </c>
      <c r="F109" s="98">
        <f t="shared" si="24"/>
        <v>12000</v>
      </c>
      <c r="G109" s="254"/>
      <c r="H109" s="98"/>
      <c r="I109" s="98">
        <f t="shared" si="25"/>
        <v>12000</v>
      </c>
    </row>
    <row r="110" spans="1:9" ht="15.75" x14ac:dyDescent="0.25">
      <c r="A110" s="219"/>
      <c r="B110" s="253" t="s">
        <v>420</v>
      </c>
      <c r="C110" s="219" t="s">
        <v>225</v>
      </c>
      <c r="D110" s="219">
        <v>1</v>
      </c>
      <c r="E110" s="98">
        <v>14000</v>
      </c>
      <c r="F110" s="98">
        <f t="shared" si="24"/>
        <v>14000</v>
      </c>
      <c r="G110" s="254"/>
      <c r="H110" s="98"/>
      <c r="I110" s="98">
        <f t="shared" si="25"/>
        <v>14000</v>
      </c>
    </row>
    <row r="111" spans="1:9" ht="15.75" x14ac:dyDescent="0.25">
      <c r="A111" s="219"/>
      <c r="B111" s="257" t="s">
        <v>421</v>
      </c>
      <c r="C111" s="219" t="s">
        <v>224</v>
      </c>
      <c r="D111" s="219">
        <v>1</v>
      </c>
      <c r="E111" s="98">
        <v>21850</v>
      </c>
      <c r="F111" s="98">
        <f t="shared" si="24"/>
        <v>21850</v>
      </c>
      <c r="G111" s="254"/>
      <c r="H111" s="98"/>
      <c r="I111" s="98">
        <f t="shared" si="25"/>
        <v>21850</v>
      </c>
    </row>
    <row r="112" spans="1:9" ht="15.75" x14ac:dyDescent="0.25">
      <c r="A112" s="219"/>
      <c r="B112" s="257" t="s">
        <v>1032</v>
      </c>
      <c r="C112" s="219" t="s">
        <v>225</v>
      </c>
      <c r="D112" s="219">
        <v>3</v>
      </c>
      <c r="E112" s="98">
        <v>19000</v>
      </c>
      <c r="F112" s="98">
        <f t="shared" si="24"/>
        <v>57000</v>
      </c>
      <c r="G112" s="254"/>
      <c r="H112" s="98"/>
      <c r="I112" s="98">
        <f t="shared" si="25"/>
        <v>57000</v>
      </c>
    </row>
    <row r="113" spans="1:9" ht="15.75" x14ac:dyDescent="0.25">
      <c r="A113" s="219"/>
      <c r="B113" s="257" t="s">
        <v>358</v>
      </c>
      <c r="C113" s="219" t="s">
        <v>226</v>
      </c>
      <c r="D113" s="219">
        <v>1</v>
      </c>
      <c r="E113" s="98">
        <v>17250</v>
      </c>
      <c r="F113" s="98">
        <f t="shared" si="24"/>
        <v>17250</v>
      </c>
      <c r="G113" s="254"/>
      <c r="H113" s="98"/>
      <c r="I113" s="98">
        <f t="shared" si="25"/>
        <v>17250</v>
      </c>
    </row>
    <row r="114" spans="1:9" ht="15.75" x14ac:dyDescent="0.25">
      <c r="A114" s="219"/>
      <c r="B114" s="257" t="s">
        <v>422</v>
      </c>
      <c r="C114" s="219" t="s">
        <v>224</v>
      </c>
      <c r="D114" s="219">
        <v>1</v>
      </c>
      <c r="E114" s="98">
        <v>5750</v>
      </c>
      <c r="F114" s="98">
        <f t="shared" si="24"/>
        <v>5750</v>
      </c>
      <c r="G114" s="254"/>
      <c r="H114" s="98"/>
      <c r="I114" s="98">
        <f t="shared" si="25"/>
        <v>5750</v>
      </c>
    </row>
    <row r="115" spans="1:9" ht="15.75" x14ac:dyDescent="0.25">
      <c r="A115" s="219"/>
      <c r="B115" s="255"/>
      <c r="C115" s="219"/>
      <c r="D115" s="219"/>
      <c r="E115" s="98"/>
      <c r="F115" s="98"/>
      <c r="G115" s="254"/>
      <c r="H115" s="98"/>
      <c r="I115" s="254"/>
    </row>
    <row r="116" spans="1:9" ht="15.75" x14ac:dyDescent="0.25">
      <c r="A116" s="219"/>
      <c r="B116" s="251" t="s">
        <v>145</v>
      </c>
      <c r="C116" s="219"/>
      <c r="D116" s="219"/>
      <c r="E116" s="98"/>
      <c r="F116" s="249">
        <f>SUM(F117:F127)</f>
        <v>882975</v>
      </c>
      <c r="G116" s="249">
        <f>SUM(G118:G124)</f>
        <v>0</v>
      </c>
      <c r="H116" s="249">
        <f>SUM(H118:H124)</f>
        <v>0</v>
      </c>
      <c r="I116" s="249">
        <f>SUM(I117:I127)</f>
        <v>882975</v>
      </c>
    </row>
    <row r="117" spans="1:9" ht="15.75" x14ac:dyDescent="0.25">
      <c r="A117" s="219"/>
      <c r="B117" s="253" t="s">
        <v>1043</v>
      </c>
      <c r="C117" s="219" t="s">
        <v>225</v>
      </c>
      <c r="D117" s="219">
        <v>1</v>
      </c>
      <c r="E117" s="98">
        <v>5500</v>
      </c>
      <c r="F117" s="98">
        <f t="shared" ref="F117:F127" si="26">D117*E117</f>
        <v>5500</v>
      </c>
      <c r="G117" s="254"/>
      <c r="H117" s="98"/>
      <c r="I117" s="98">
        <f t="shared" ref="I117" si="27">F117+G117+H117</f>
        <v>5500</v>
      </c>
    </row>
    <row r="118" spans="1:9" ht="15.75" x14ac:dyDescent="0.25">
      <c r="A118" s="219"/>
      <c r="B118" s="253" t="s">
        <v>241</v>
      </c>
      <c r="C118" s="219" t="s">
        <v>225</v>
      </c>
      <c r="D118" s="219">
        <v>2</v>
      </c>
      <c r="E118" s="98">
        <v>31100</v>
      </c>
      <c r="F118" s="98">
        <f t="shared" si="26"/>
        <v>62200</v>
      </c>
      <c r="G118" s="254"/>
      <c r="H118" s="98"/>
      <c r="I118" s="98">
        <f t="shared" ref="I118:I127" si="28">F118+G118+H118</f>
        <v>62200</v>
      </c>
    </row>
    <row r="119" spans="1:9" ht="15.75" x14ac:dyDescent="0.25">
      <c r="A119" s="219"/>
      <c r="B119" s="253" t="s">
        <v>1044</v>
      </c>
      <c r="C119" s="219" t="s">
        <v>225</v>
      </c>
      <c r="D119" s="219">
        <v>2</v>
      </c>
      <c r="E119" s="98">
        <v>97000</v>
      </c>
      <c r="F119" s="98">
        <f t="shared" si="26"/>
        <v>194000</v>
      </c>
      <c r="G119" s="254"/>
      <c r="H119" s="98"/>
      <c r="I119" s="98">
        <f t="shared" si="28"/>
        <v>194000</v>
      </c>
    </row>
    <row r="120" spans="1:9" ht="15.75" x14ac:dyDescent="0.25">
      <c r="A120" s="219"/>
      <c r="B120" s="253" t="s">
        <v>1045</v>
      </c>
      <c r="C120" s="219" t="s">
        <v>225</v>
      </c>
      <c r="D120" s="219">
        <v>1</v>
      </c>
      <c r="E120" s="98">
        <v>113975</v>
      </c>
      <c r="F120" s="98">
        <f t="shared" si="26"/>
        <v>113975</v>
      </c>
      <c r="G120" s="254"/>
      <c r="H120" s="98"/>
      <c r="I120" s="98">
        <f t="shared" si="28"/>
        <v>113975</v>
      </c>
    </row>
    <row r="121" spans="1:9" ht="15.75" x14ac:dyDescent="0.25">
      <c r="A121" s="219"/>
      <c r="B121" s="253" t="s">
        <v>426</v>
      </c>
      <c r="C121" s="219" t="s">
        <v>225</v>
      </c>
      <c r="D121" s="219">
        <v>1</v>
      </c>
      <c r="E121" s="98">
        <v>16200</v>
      </c>
      <c r="F121" s="98">
        <f t="shared" si="26"/>
        <v>16200</v>
      </c>
      <c r="G121" s="254"/>
      <c r="H121" s="98"/>
      <c r="I121" s="98">
        <f t="shared" si="28"/>
        <v>16200</v>
      </c>
    </row>
    <row r="122" spans="1:9" ht="15.75" x14ac:dyDescent="0.25">
      <c r="A122" s="219"/>
      <c r="B122" s="253" t="s">
        <v>427</v>
      </c>
      <c r="C122" s="219" t="s">
        <v>225</v>
      </c>
      <c r="D122" s="219">
        <v>1</v>
      </c>
      <c r="E122" s="98">
        <v>34100</v>
      </c>
      <c r="F122" s="98">
        <f t="shared" si="26"/>
        <v>34100</v>
      </c>
      <c r="G122" s="254"/>
      <c r="H122" s="98"/>
      <c r="I122" s="98">
        <f t="shared" si="28"/>
        <v>34100</v>
      </c>
    </row>
    <row r="123" spans="1:9" ht="15.75" x14ac:dyDescent="0.25">
      <c r="A123" s="219"/>
      <c r="B123" s="253" t="s">
        <v>1046</v>
      </c>
      <c r="C123" s="219" t="s">
        <v>1051</v>
      </c>
      <c r="D123" s="219">
        <v>1</v>
      </c>
      <c r="E123" s="98">
        <v>297000</v>
      </c>
      <c r="F123" s="98">
        <f t="shared" si="26"/>
        <v>297000</v>
      </c>
      <c r="G123" s="254"/>
      <c r="H123" s="98"/>
      <c r="I123" s="98">
        <f t="shared" si="28"/>
        <v>297000</v>
      </c>
    </row>
    <row r="124" spans="1:9" ht="15.75" x14ac:dyDescent="0.25">
      <c r="A124" s="219"/>
      <c r="B124" s="253" t="s">
        <v>1047</v>
      </c>
      <c r="C124" s="219" t="s">
        <v>225</v>
      </c>
      <c r="D124" s="219">
        <v>1</v>
      </c>
      <c r="E124" s="98">
        <v>30000</v>
      </c>
      <c r="F124" s="98">
        <f t="shared" si="26"/>
        <v>30000</v>
      </c>
      <c r="G124" s="254"/>
      <c r="H124" s="98"/>
      <c r="I124" s="98">
        <f t="shared" si="28"/>
        <v>30000</v>
      </c>
    </row>
    <row r="125" spans="1:9" ht="15.75" x14ac:dyDescent="0.25">
      <c r="A125" s="219"/>
      <c r="B125" s="253" t="s">
        <v>1048</v>
      </c>
      <c r="C125" s="219" t="s">
        <v>242</v>
      </c>
      <c r="D125" s="219">
        <v>1</v>
      </c>
      <c r="E125" s="98">
        <v>60000</v>
      </c>
      <c r="F125" s="98">
        <f t="shared" si="26"/>
        <v>60000</v>
      </c>
      <c r="G125" s="254"/>
      <c r="H125" s="98"/>
      <c r="I125" s="98">
        <f t="shared" si="28"/>
        <v>60000</v>
      </c>
    </row>
    <row r="126" spans="1:9" ht="15.75" x14ac:dyDescent="0.25">
      <c r="A126" s="219"/>
      <c r="B126" s="253" t="s">
        <v>1049</v>
      </c>
      <c r="C126" s="219" t="s">
        <v>242</v>
      </c>
      <c r="D126" s="219">
        <v>1</v>
      </c>
      <c r="E126" s="98">
        <v>25000</v>
      </c>
      <c r="F126" s="98">
        <f t="shared" si="26"/>
        <v>25000</v>
      </c>
      <c r="G126" s="254"/>
      <c r="H126" s="98"/>
      <c r="I126" s="98">
        <f t="shared" si="28"/>
        <v>25000</v>
      </c>
    </row>
    <row r="127" spans="1:9" ht="15.75" x14ac:dyDescent="0.25">
      <c r="A127" s="219"/>
      <c r="B127" s="253" t="s">
        <v>1050</v>
      </c>
      <c r="C127" s="219" t="s">
        <v>242</v>
      </c>
      <c r="D127" s="219">
        <v>1</v>
      </c>
      <c r="E127" s="98">
        <v>45000</v>
      </c>
      <c r="F127" s="98">
        <f t="shared" si="26"/>
        <v>45000</v>
      </c>
      <c r="G127" s="254"/>
      <c r="H127" s="98"/>
      <c r="I127" s="98">
        <f t="shared" si="28"/>
        <v>45000</v>
      </c>
    </row>
    <row r="128" spans="1:9" ht="15.75" x14ac:dyDescent="0.25">
      <c r="A128" s="219"/>
      <c r="B128" s="253"/>
      <c r="C128" s="219"/>
      <c r="D128" s="219"/>
      <c r="E128" s="98"/>
      <c r="F128" s="98"/>
      <c r="G128" s="254"/>
      <c r="H128" s="98"/>
      <c r="I128" s="254"/>
    </row>
    <row r="129" spans="1:9" ht="15.75" x14ac:dyDescent="0.25">
      <c r="A129" s="219"/>
      <c r="B129" s="251" t="s">
        <v>146</v>
      </c>
      <c r="C129" s="219"/>
      <c r="D129" s="219"/>
      <c r="E129" s="98"/>
      <c r="F129" s="249">
        <f>SUM(F130:F151)</f>
        <v>587000</v>
      </c>
      <c r="G129" s="249">
        <f>SUM(G133:G143)</f>
        <v>0</v>
      </c>
      <c r="H129" s="249">
        <f>SUM(H133:H143)</f>
        <v>0</v>
      </c>
      <c r="I129" s="249">
        <f>SUM(I130:I151)</f>
        <v>587000</v>
      </c>
    </row>
    <row r="130" spans="1:9" ht="15.75" x14ac:dyDescent="0.25">
      <c r="A130" s="219"/>
      <c r="B130" s="253" t="s">
        <v>243</v>
      </c>
      <c r="C130" s="219" t="s">
        <v>225</v>
      </c>
      <c r="D130" s="219">
        <v>2</v>
      </c>
      <c r="E130" s="98">
        <v>35100</v>
      </c>
      <c r="F130" s="98">
        <f>D130*E130</f>
        <v>70200</v>
      </c>
      <c r="G130" s="249"/>
      <c r="H130" s="249"/>
      <c r="I130" s="98">
        <f>F130</f>
        <v>70200</v>
      </c>
    </row>
    <row r="131" spans="1:9" ht="15.75" x14ac:dyDescent="0.25">
      <c r="A131" s="788"/>
      <c r="B131" s="789" t="s">
        <v>423</v>
      </c>
      <c r="C131" s="788" t="s">
        <v>225</v>
      </c>
      <c r="D131" s="788">
        <v>1</v>
      </c>
      <c r="E131" s="790">
        <v>35000</v>
      </c>
      <c r="F131" s="790">
        <f t="shared" ref="F131:F151" si="29">D131*E131</f>
        <v>35000</v>
      </c>
      <c r="G131" s="791"/>
      <c r="H131" s="791"/>
      <c r="I131" s="790">
        <f t="shared" ref="I131:I151" si="30">F131</f>
        <v>35000</v>
      </c>
    </row>
    <row r="132" spans="1:9" ht="15.75" x14ac:dyDescent="0.25">
      <c r="A132" s="219"/>
      <c r="B132" s="253" t="s">
        <v>244</v>
      </c>
      <c r="C132" s="219" t="s">
        <v>225</v>
      </c>
      <c r="D132" s="219">
        <v>1</v>
      </c>
      <c r="E132" s="98">
        <v>25000</v>
      </c>
      <c r="F132" s="98">
        <f t="shared" si="29"/>
        <v>25000</v>
      </c>
      <c r="G132" s="249"/>
      <c r="H132" s="249"/>
      <c r="I132" s="98">
        <f t="shared" si="30"/>
        <v>25000</v>
      </c>
    </row>
    <row r="133" spans="1:9" ht="15.75" x14ac:dyDescent="0.25">
      <c r="A133" s="219"/>
      <c r="B133" s="257" t="s">
        <v>1034</v>
      </c>
      <c r="C133" s="219" t="s">
        <v>225</v>
      </c>
      <c r="D133" s="219">
        <v>1</v>
      </c>
      <c r="E133" s="98">
        <v>11000</v>
      </c>
      <c r="F133" s="98">
        <f t="shared" si="29"/>
        <v>11000</v>
      </c>
      <c r="G133" s="254"/>
      <c r="H133" s="98"/>
      <c r="I133" s="98">
        <f t="shared" si="30"/>
        <v>11000</v>
      </c>
    </row>
    <row r="134" spans="1:9" ht="15.75" x14ac:dyDescent="0.25">
      <c r="A134" s="219"/>
      <c r="B134" s="257" t="s">
        <v>1035</v>
      </c>
      <c r="C134" s="219" t="s">
        <v>225</v>
      </c>
      <c r="D134" s="219">
        <v>1</v>
      </c>
      <c r="E134" s="98">
        <v>35000</v>
      </c>
      <c r="F134" s="98">
        <f t="shared" si="29"/>
        <v>35000</v>
      </c>
      <c r="G134" s="254"/>
      <c r="H134" s="98"/>
      <c r="I134" s="98">
        <f t="shared" si="30"/>
        <v>35000</v>
      </c>
    </row>
    <row r="135" spans="1:9" ht="15.75" x14ac:dyDescent="0.25">
      <c r="A135" s="219"/>
      <c r="B135" s="257" t="s">
        <v>360</v>
      </c>
      <c r="C135" s="219" t="s">
        <v>225</v>
      </c>
      <c r="D135" s="219">
        <v>2</v>
      </c>
      <c r="E135" s="98">
        <v>11000</v>
      </c>
      <c r="F135" s="98">
        <f t="shared" si="29"/>
        <v>22000</v>
      </c>
      <c r="G135" s="254"/>
      <c r="H135" s="98"/>
      <c r="I135" s="98">
        <f t="shared" si="30"/>
        <v>22000</v>
      </c>
    </row>
    <row r="136" spans="1:9" ht="15.75" x14ac:dyDescent="0.25">
      <c r="A136" s="219"/>
      <c r="B136" s="257" t="s">
        <v>413</v>
      </c>
      <c r="C136" s="219" t="s">
        <v>240</v>
      </c>
      <c r="D136" s="219">
        <v>2</v>
      </c>
      <c r="E136" s="98">
        <v>16500</v>
      </c>
      <c r="F136" s="98">
        <f t="shared" si="29"/>
        <v>33000</v>
      </c>
      <c r="G136" s="254"/>
      <c r="H136" s="98"/>
      <c r="I136" s="98">
        <f t="shared" si="30"/>
        <v>33000</v>
      </c>
    </row>
    <row r="137" spans="1:9" ht="15.75" x14ac:dyDescent="0.25">
      <c r="A137" s="219"/>
      <c r="B137" s="257" t="s">
        <v>245</v>
      </c>
      <c r="C137" s="219" t="s">
        <v>240</v>
      </c>
      <c r="D137" s="219">
        <v>4</v>
      </c>
      <c r="E137" s="98">
        <v>15000</v>
      </c>
      <c r="F137" s="98">
        <f t="shared" si="29"/>
        <v>60000</v>
      </c>
      <c r="G137" s="254"/>
      <c r="H137" s="98"/>
      <c r="I137" s="98">
        <f t="shared" si="30"/>
        <v>60000</v>
      </c>
    </row>
    <row r="138" spans="1:9" ht="15.75" x14ac:dyDescent="0.25">
      <c r="A138" s="219"/>
      <c r="B138" s="257" t="s">
        <v>355</v>
      </c>
      <c r="C138" s="219" t="s">
        <v>225</v>
      </c>
      <c r="D138" s="219">
        <v>2</v>
      </c>
      <c r="E138" s="98">
        <v>8000</v>
      </c>
      <c r="F138" s="98">
        <f t="shared" si="29"/>
        <v>16000</v>
      </c>
      <c r="G138" s="254"/>
      <c r="H138" s="98"/>
      <c r="I138" s="98">
        <f t="shared" si="30"/>
        <v>16000</v>
      </c>
    </row>
    <row r="139" spans="1:9" ht="15.75" x14ac:dyDescent="0.25">
      <c r="A139" s="219"/>
      <c r="B139" s="257" t="s">
        <v>1036</v>
      </c>
      <c r="C139" s="219" t="s">
        <v>225</v>
      </c>
      <c r="D139" s="219">
        <v>1</v>
      </c>
      <c r="E139" s="98">
        <v>30000</v>
      </c>
      <c r="F139" s="98">
        <f t="shared" si="29"/>
        <v>30000</v>
      </c>
      <c r="G139" s="254"/>
      <c r="H139" s="98"/>
      <c r="I139" s="98">
        <f t="shared" si="30"/>
        <v>30000</v>
      </c>
    </row>
    <row r="140" spans="1:9" ht="15.75" x14ac:dyDescent="0.25">
      <c r="A140" s="219"/>
      <c r="B140" s="257" t="s">
        <v>365</v>
      </c>
      <c r="C140" s="219" t="s">
        <v>247</v>
      </c>
      <c r="D140" s="219">
        <v>2</v>
      </c>
      <c r="E140" s="98">
        <v>4000</v>
      </c>
      <c r="F140" s="98">
        <f t="shared" si="29"/>
        <v>8000</v>
      </c>
      <c r="G140" s="254"/>
      <c r="H140" s="98"/>
      <c r="I140" s="98">
        <f t="shared" si="30"/>
        <v>8000</v>
      </c>
    </row>
    <row r="141" spans="1:9" ht="15.75" x14ac:dyDescent="0.25">
      <c r="A141" s="219"/>
      <c r="B141" s="257" t="s">
        <v>246</v>
      </c>
      <c r="C141" s="219" t="s">
        <v>225</v>
      </c>
      <c r="D141" s="219">
        <v>2</v>
      </c>
      <c r="E141" s="98">
        <v>24200</v>
      </c>
      <c r="F141" s="98">
        <f t="shared" si="29"/>
        <v>48400</v>
      </c>
      <c r="G141" s="254"/>
      <c r="H141" s="98"/>
      <c r="I141" s="98">
        <f t="shared" si="30"/>
        <v>48400</v>
      </c>
    </row>
    <row r="142" spans="1:9" ht="15.75" x14ac:dyDescent="0.25">
      <c r="A142" s="219"/>
      <c r="B142" s="257" t="s">
        <v>1037</v>
      </c>
      <c r="C142" s="219" t="s">
        <v>225</v>
      </c>
      <c r="D142" s="219">
        <v>1</v>
      </c>
      <c r="E142" s="98">
        <v>25000</v>
      </c>
      <c r="F142" s="98">
        <f t="shared" si="29"/>
        <v>25000</v>
      </c>
      <c r="G142" s="254"/>
      <c r="H142" s="98"/>
      <c r="I142" s="98">
        <f t="shared" si="30"/>
        <v>25000</v>
      </c>
    </row>
    <row r="143" spans="1:9" ht="15.75" x14ac:dyDescent="0.25">
      <c r="A143" s="219"/>
      <c r="B143" s="257" t="s">
        <v>1038</v>
      </c>
      <c r="C143" s="219" t="s">
        <v>233</v>
      </c>
      <c r="D143" s="219">
        <v>2</v>
      </c>
      <c r="E143" s="98">
        <v>13000</v>
      </c>
      <c r="F143" s="98">
        <f t="shared" si="29"/>
        <v>26000</v>
      </c>
      <c r="G143" s="254"/>
      <c r="H143" s="98"/>
      <c r="I143" s="98">
        <f t="shared" si="30"/>
        <v>26000</v>
      </c>
    </row>
    <row r="144" spans="1:9" ht="15.75" x14ac:dyDescent="0.25">
      <c r="A144" s="219"/>
      <c r="B144" s="257" t="s">
        <v>1039</v>
      </c>
      <c r="C144" s="219" t="s">
        <v>240</v>
      </c>
      <c r="D144" s="219">
        <v>1</v>
      </c>
      <c r="E144" s="98">
        <v>18000</v>
      </c>
      <c r="F144" s="98">
        <f t="shared" si="29"/>
        <v>18000</v>
      </c>
      <c r="G144" s="254"/>
      <c r="H144" s="98"/>
      <c r="I144" s="98">
        <f t="shared" si="30"/>
        <v>18000</v>
      </c>
    </row>
    <row r="145" spans="1:9" ht="15.75" x14ac:dyDescent="0.25">
      <c r="A145" s="219"/>
      <c r="B145" s="257" t="s">
        <v>414</v>
      </c>
      <c r="C145" s="219" t="s">
        <v>233</v>
      </c>
      <c r="D145" s="219">
        <v>2</v>
      </c>
      <c r="E145" s="98">
        <v>13900</v>
      </c>
      <c r="F145" s="98">
        <f t="shared" si="29"/>
        <v>27800</v>
      </c>
      <c r="G145" s="254"/>
      <c r="H145" s="98"/>
      <c r="I145" s="98">
        <f t="shared" si="30"/>
        <v>27800</v>
      </c>
    </row>
    <row r="146" spans="1:9" ht="15.75" x14ac:dyDescent="0.25">
      <c r="A146" s="219"/>
      <c r="B146" s="257" t="s">
        <v>1040</v>
      </c>
      <c r="C146" s="219" t="s">
        <v>233</v>
      </c>
      <c r="D146" s="219">
        <v>1</v>
      </c>
      <c r="E146" s="98">
        <v>9700</v>
      </c>
      <c r="F146" s="98">
        <f t="shared" si="29"/>
        <v>9700</v>
      </c>
      <c r="G146" s="254"/>
      <c r="H146" s="98"/>
      <c r="I146" s="98">
        <f t="shared" si="30"/>
        <v>9700</v>
      </c>
    </row>
    <row r="147" spans="1:9" ht="15.75" x14ac:dyDescent="0.25">
      <c r="A147" s="219"/>
      <c r="B147" s="257" t="s">
        <v>1041</v>
      </c>
      <c r="C147" s="219" t="s">
        <v>225</v>
      </c>
      <c r="D147" s="219">
        <v>1</v>
      </c>
      <c r="E147" s="98">
        <v>45000</v>
      </c>
      <c r="F147" s="98">
        <f t="shared" si="29"/>
        <v>45000</v>
      </c>
      <c r="G147" s="254"/>
      <c r="H147" s="98"/>
      <c r="I147" s="98">
        <f t="shared" si="30"/>
        <v>45000</v>
      </c>
    </row>
    <row r="148" spans="1:9" ht="15.75" x14ac:dyDescent="0.25">
      <c r="A148" s="219"/>
      <c r="B148" s="257" t="s">
        <v>1042</v>
      </c>
      <c r="C148" s="219" t="s">
        <v>225</v>
      </c>
      <c r="D148" s="219">
        <v>1</v>
      </c>
      <c r="E148" s="98">
        <v>13900</v>
      </c>
      <c r="F148" s="98">
        <f t="shared" si="29"/>
        <v>13900</v>
      </c>
      <c r="G148" s="254"/>
      <c r="H148" s="98"/>
      <c r="I148" s="98">
        <f t="shared" si="30"/>
        <v>13900</v>
      </c>
    </row>
    <row r="149" spans="1:9" ht="15.75" x14ac:dyDescent="0.25">
      <c r="A149" s="219"/>
      <c r="B149" s="257" t="s">
        <v>346</v>
      </c>
      <c r="C149" s="219" t="s">
        <v>233</v>
      </c>
      <c r="D149" s="219">
        <v>1</v>
      </c>
      <c r="E149" s="98">
        <v>2500</v>
      </c>
      <c r="F149" s="98">
        <f t="shared" si="29"/>
        <v>2500</v>
      </c>
      <c r="G149" s="254"/>
      <c r="H149" s="98"/>
      <c r="I149" s="98">
        <f t="shared" si="30"/>
        <v>2500</v>
      </c>
    </row>
    <row r="150" spans="1:9" ht="15.75" x14ac:dyDescent="0.25">
      <c r="A150" s="219"/>
      <c r="B150" s="257" t="s">
        <v>424</v>
      </c>
      <c r="C150" s="219" t="s">
        <v>233</v>
      </c>
      <c r="D150" s="219">
        <v>1</v>
      </c>
      <c r="E150" s="98">
        <v>18000</v>
      </c>
      <c r="F150" s="98">
        <f t="shared" si="29"/>
        <v>18000</v>
      </c>
      <c r="G150" s="254"/>
      <c r="H150" s="98"/>
      <c r="I150" s="98">
        <f t="shared" si="30"/>
        <v>18000</v>
      </c>
    </row>
    <row r="151" spans="1:9" ht="15.75" x14ac:dyDescent="0.25">
      <c r="A151" s="219"/>
      <c r="B151" s="257" t="s">
        <v>425</v>
      </c>
      <c r="C151" s="219" t="s">
        <v>225</v>
      </c>
      <c r="D151" s="219">
        <v>1</v>
      </c>
      <c r="E151" s="98">
        <v>7500</v>
      </c>
      <c r="F151" s="98">
        <f t="shared" si="29"/>
        <v>7500</v>
      </c>
      <c r="G151" s="254"/>
      <c r="H151" s="98"/>
      <c r="I151" s="98">
        <f t="shared" si="30"/>
        <v>7500</v>
      </c>
    </row>
    <row r="152" spans="1:9" ht="15.75" x14ac:dyDescent="0.25">
      <c r="A152" s="219"/>
      <c r="B152" s="258"/>
      <c r="C152" s="219"/>
      <c r="D152" s="219"/>
      <c r="E152" s="98"/>
      <c r="F152" s="98"/>
      <c r="G152" s="254"/>
      <c r="H152" s="98"/>
      <c r="I152" s="254"/>
    </row>
    <row r="153" spans="1:9" ht="15.75" x14ac:dyDescent="0.25">
      <c r="A153" s="219"/>
      <c r="B153" s="251" t="s">
        <v>147</v>
      </c>
      <c r="C153" s="219"/>
      <c r="D153" s="219"/>
      <c r="E153" s="98"/>
      <c r="F153" s="249"/>
      <c r="G153" s="249">
        <f>SUM(G154:G167)</f>
        <v>361000</v>
      </c>
      <c r="H153" s="249">
        <f>SUM(H154:H167)</f>
        <v>0</v>
      </c>
      <c r="I153" s="249">
        <f>SUM(I154:I167)</f>
        <v>361000</v>
      </c>
    </row>
    <row r="154" spans="1:9" ht="15.75" x14ac:dyDescent="0.25">
      <c r="A154" s="219"/>
      <c r="B154" s="253" t="s">
        <v>347</v>
      </c>
      <c r="C154" s="219" t="s">
        <v>227</v>
      </c>
      <c r="D154" s="219">
        <v>1</v>
      </c>
      <c r="E154" s="98">
        <v>40000</v>
      </c>
      <c r="F154" s="98"/>
      <c r="G154" s="98">
        <f>D154*E154</f>
        <v>40000</v>
      </c>
      <c r="H154" s="98"/>
      <c r="I154" s="254">
        <f>G154</f>
        <v>40000</v>
      </c>
    </row>
    <row r="155" spans="1:9" ht="15.75" x14ac:dyDescent="0.25">
      <c r="A155" s="219"/>
      <c r="B155" s="257" t="s">
        <v>348</v>
      </c>
      <c r="C155" s="219" t="s">
        <v>240</v>
      </c>
      <c r="D155" s="219">
        <v>0.5</v>
      </c>
      <c r="E155" s="98">
        <v>60000</v>
      </c>
      <c r="F155" s="98"/>
      <c r="G155" s="98">
        <f t="shared" ref="G155:G167" si="31">D155*E155</f>
        <v>30000</v>
      </c>
      <c r="H155" s="98"/>
      <c r="I155" s="254">
        <f t="shared" ref="I155:I167" si="32">G155</f>
        <v>30000</v>
      </c>
    </row>
    <row r="156" spans="1:9" ht="15.75" x14ac:dyDescent="0.25">
      <c r="A156" s="219"/>
      <c r="B156" s="257" t="s">
        <v>349</v>
      </c>
      <c r="C156" s="219" t="s">
        <v>240</v>
      </c>
      <c r="D156" s="219">
        <v>1</v>
      </c>
      <c r="E156" s="98">
        <v>30000</v>
      </c>
      <c r="F156" s="98"/>
      <c r="G156" s="98">
        <f t="shared" si="31"/>
        <v>30000</v>
      </c>
      <c r="H156" s="98"/>
      <c r="I156" s="254">
        <f t="shared" si="32"/>
        <v>30000</v>
      </c>
    </row>
    <row r="157" spans="1:9" ht="15.75" x14ac:dyDescent="0.25">
      <c r="A157" s="219"/>
      <c r="B157" s="257" t="s">
        <v>235</v>
      </c>
      <c r="C157" s="219" t="s">
        <v>240</v>
      </c>
      <c r="D157" s="219">
        <v>2</v>
      </c>
      <c r="E157" s="98">
        <v>18000</v>
      </c>
      <c r="F157" s="98"/>
      <c r="G157" s="98">
        <f t="shared" si="31"/>
        <v>36000</v>
      </c>
      <c r="H157" s="98"/>
      <c r="I157" s="254">
        <f t="shared" si="32"/>
        <v>36000</v>
      </c>
    </row>
    <row r="158" spans="1:9" ht="15.75" x14ac:dyDescent="0.25">
      <c r="A158" s="219"/>
      <c r="B158" s="257" t="s">
        <v>1052</v>
      </c>
      <c r="C158" s="219" t="s">
        <v>240</v>
      </c>
      <c r="D158" s="219">
        <v>1</v>
      </c>
      <c r="E158" s="98">
        <v>25000</v>
      </c>
      <c r="F158" s="98"/>
      <c r="G158" s="98">
        <f t="shared" si="31"/>
        <v>25000</v>
      </c>
      <c r="H158" s="98"/>
      <c r="I158" s="254">
        <f t="shared" si="32"/>
        <v>25000</v>
      </c>
    </row>
    <row r="159" spans="1:9" ht="15.75" x14ac:dyDescent="0.25">
      <c r="A159" s="219"/>
      <c r="B159" s="257" t="s">
        <v>1053</v>
      </c>
      <c r="C159" s="219" t="s">
        <v>240</v>
      </c>
      <c r="D159" s="219">
        <v>1</v>
      </c>
      <c r="E159" s="98">
        <v>40000</v>
      </c>
      <c r="F159" s="98"/>
      <c r="G159" s="98">
        <f t="shared" si="31"/>
        <v>40000</v>
      </c>
      <c r="H159" s="98"/>
      <c r="I159" s="254">
        <f t="shared" si="32"/>
        <v>40000</v>
      </c>
    </row>
    <row r="160" spans="1:9" ht="15.75" x14ac:dyDescent="0.25">
      <c r="A160" s="219"/>
      <c r="B160" s="257" t="s">
        <v>1054</v>
      </c>
      <c r="C160" s="219" t="s">
        <v>240</v>
      </c>
      <c r="D160" s="219">
        <v>2</v>
      </c>
      <c r="E160" s="98">
        <v>30000</v>
      </c>
      <c r="F160" s="98"/>
      <c r="G160" s="98">
        <f t="shared" si="31"/>
        <v>60000</v>
      </c>
      <c r="H160" s="98"/>
      <c r="I160" s="254">
        <f t="shared" si="32"/>
        <v>60000</v>
      </c>
    </row>
    <row r="161" spans="1:9" ht="15.75" x14ac:dyDescent="0.25">
      <c r="A161" s="219"/>
      <c r="B161" s="257" t="s">
        <v>350</v>
      </c>
      <c r="C161" s="219" t="s">
        <v>240</v>
      </c>
      <c r="D161" s="219">
        <v>0.5</v>
      </c>
      <c r="E161" s="98">
        <v>18000</v>
      </c>
      <c r="F161" s="98"/>
      <c r="G161" s="98">
        <f t="shared" si="31"/>
        <v>9000</v>
      </c>
      <c r="H161" s="98"/>
      <c r="I161" s="254">
        <f t="shared" si="32"/>
        <v>9000</v>
      </c>
    </row>
    <row r="162" spans="1:9" ht="15.75" x14ac:dyDescent="0.25">
      <c r="A162" s="219"/>
      <c r="B162" s="257" t="s">
        <v>1055</v>
      </c>
      <c r="C162" s="219" t="s">
        <v>352</v>
      </c>
      <c r="D162" s="219">
        <v>1</v>
      </c>
      <c r="E162" s="98">
        <v>50000</v>
      </c>
      <c r="F162" s="98"/>
      <c r="G162" s="98">
        <f t="shared" si="31"/>
        <v>50000</v>
      </c>
      <c r="H162" s="98"/>
      <c r="I162" s="254">
        <f t="shared" si="32"/>
        <v>50000</v>
      </c>
    </row>
    <row r="163" spans="1:9" ht="15.75" x14ac:dyDescent="0.25">
      <c r="A163" s="219"/>
      <c r="B163" s="257" t="s">
        <v>351</v>
      </c>
      <c r="C163" s="219" t="s">
        <v>352</v>
      </c>
      <c r="D163" s="219">
        <v>0.5</v>
      </c>
      <c r="E163" s="98">
        <v>8000</v>
      </c>
      <c r="F163" s="98"/>
      <c r="G163" s="98">
        <f t="shared" si="31"/>
        <v>4000</v>
      </c>
      <c r="H163" s="98"/>
      <c r="I163" s="254">
        <f t="shared" si="32"/>
        <v>4000</v>
      </c>
    </row>
    <row r="164" spans="1:9" ht="15.75" x14ac:dyDescent="0.25">
      <c r="A164" s="219"/>
      <c r="B164" s="257" t="s">
        <v>1056</v>
      </c>
      <c r="C164" s="219" t="s">
        <v>240</v>
      </c>
      <c r="D164" s="219">
        <v>1</v>
      </c>
      <c r="E164" s="98">
        <v>10000</v>
      </c>
      <c r="F164" s="98"/>
      <c r="G164" s="98">
        <f t="shared" si="31"/>
        <v>10000</v>
      </c>
      <c r="H164" s="98"/>
      <c r="I164" s="254">
        <f t="shared" si="32"/>
        <v>10000</v>
      </c>
    </row>
    <row r="165" spans="1:9" ht="15.75" x14ac:dyDescent="0.25">
      <c r="A165" s="219"/>
      <c r="B165" s="257" t="s">
        <v>259</v>
      </c>
      <c r="C165" s="219" t="s">
        <v>240</v>
      </c>
      <c r="D165" s="219">
        <v>1</v>
      </c>
      <c r="E165" s="98">
        <v>6000</v>
      </c>
      <c r="F165" s="98"/>
      <c r="G165" s="98">
        <f t="shared" si="31"/>
        <v>6000</v>
      </c>
      <c r="H165" s="98"/>
      <c r="I165" s="254">
        <f t="shared" si="32"/>
        <v>6000</v>
      </c>
    </row>
    <row r="166" spans="1:9" ht="15.75" x14ac:dyDescent="0.25">
      <c r="A166" s="219"/>
      <c r="B166" s="257" t="s">
        <v>252</v>
      </c>
      <c r="C166" s="219" t="s">
        <v>240</v>
      </c>
      <c r="D166" s="219">
        <v>1</v>
      </c>
      <c r="E166" s="98">
        <v>8000</v>
      </c>
      <c r="F166" s="98"/>
      <c r="G166" s="98">
        <f t="shared" si="31"/>
        <v>8000</v>
      </c>
      <c r="H166" s="98"/>
      <c r="I166" s="254">
        <f t="shared" si="32"/>
        <v>8000</v>
      </c>
    </row>
    <row r="167" spans="1:9" ht="15.75" x14ac:dyDescent="0.25">
      <c r="A167" s="219"/>
      <c r="B167" s="257" t="s">
        <v>232</v>
      </c>
      <c r="C167" s="219" t="s">
        <v>225</v>
      </c>
      <c r="D167" s="219">
        <v>1</v>
      </c>
      <c r="E167" s="98">
        <v>13000</v>
      </c>
      <c r="F167" s="98"/>
      <c r="G167" s="254">
        <f t="shared" si="31"/>
        <v>13000</v>
      </c>
      <c r="H167" s="98"/>
      <c r="I167" s="254">
        <f t="shared" si="32"/>
        <v>13000</v>
      </c>
    </row>
    <row r="168" spans="1:9" ht="15.75" x14ac:dyDescent="0.25">
      <c r="A168" s="247"/>
      <c r="B168" s="72"/>
      <c r="C168" s="72"/>
      <c r="D168" s="72"/>
      <c r="E168" s="72"/>
      <c r="F168" s="97"/>
      <c r="G168" s="246"/>
      <c r="H168" s="97"/>
      <c r="I168" s="246"/>
    </row>
    <row r="169" spans="1:9" ht="18" x14ac:dyDescent="0.4">
      <c r="A169" s="709">
        <v>8</v>
      </c>
      <c r="B169" s="713" t="s">
        <v>148</v>
      </c>
      <c r="C169" s="68"/>
      <c r="D169" s="68"/>
      <c r="E169" s="68"/>
      <c r="F169" s="705">
        <f>F170+F174+F178</f>
        <v>113500</v>
      </c>
      <c r="G169" s="700">
        <f>G170+G174+G178</f>
        <v>147400</v>
      </c>
      <c r="H169" s="700">
        <f>H170+H174+H178</f>
        <v>0</v>
      </c>
      <c r="I169" s="706">
        <f>I170+I174+I178</f>
        <v>260900</v>
      </c>
    </row>
    <row r="170" spans="1:9" ht="15.75" x14ac:dyDescent="0.25">
      <c r="A170" s="70"/>
      <c r="B170" s="702" t="s">
        <v>139</v>
      </c>
      <c r="C170" s="68"/>
      <c r="D170" s="68"/>
      <c r="E170" s="68"/>
      <c r="F170" s="700">
        <f>SUM(F171:F172)</f>
        <v>72500</v>
      </c>
      <c r="G170" s="700">
        <f>SUM(G171:G172)</f>
        <v>0</v>
      </c>
      <c r="H170" s="700">
        <f>SUM(H171:H172)</f>
        <v>0</v>
      </c>
      <c r="I170" s="700">
        <f>SUM(I171:I172)</f>
        <v>72500</v>
      </c>
    </row>
    <row r="171" spans="1:9" ht="15.75" x14ac:dyDescent="0.25">
      <c r="A171" s="70"/>
      <c r="B171" s="703" t="s">
        <v>1092</v>
      </c>
      <c r="C171" s="70" t="s">
        <v>224</v>
      </c>
      <c r="D171" s="70">
        <v>1</v>
      </c>
      <c r="E171" s="71">
        <v>35000</v>
      </c>
      <c r="F171" s="71">
        <f>D171*E171</f>
        <v>35000</v>
      </c>
      <c r="G171" s="69"/>
      <c r="H171" s="71"/>
      <c r="I171" s="69">
        <f>F171</f>
        <v>35000</v>
      </c>
    </row>
    <row r="172" spans="1:9" ht="15.75" x14ac:dyDescent="0.25">
      <c r="A172" s="70"/>
      <c r="B172" s="703" t="s">
        <v>1093</v>
      </c>
      <c r="C172" s="70" t="s">
        <v>236</v>
      </c>
      <c r="D172" s="70">
        <v>5</v>
      </c>
      <c r="E172" s="71">
        <v>7500</v>
      </c>
      <c r="F172" s="71">
        <f t="shared" ref="F172" si="33">D172*E172</f>
        <v>37500</v>
      </c>
      <c r="G172" s="69"/>
      <c r="H172" s="71"/>
      <c r="I172" s="69">
        <f t="shared" ref="I172" si="34">F172</f>
        <v>37500</v>
      </c>
    </row>
    <row r="173" spans="1:9" ht="15.75" x14ac:dyDescent="0.25">
      <c r="A173" s="77"/>
      <c r="B173" s="78"/>
      <c r="C173" s="78"/>
      <c r="D173" s="78"/>
      <c r="E173" s="78"/>
      <c r="F173" s="707"/>
      <c r="G173" s="708"/>
      <c r="H173" s="707"/>
      <c r="I173" s="708"/>
    </row>
    <row r="174" spans="1:9" ht="15.75" x14ac:dyDescent="0.25">
      <c r="A174" s="70"/>
      <c r="B174" s="702" t="s">
        <v>151</v>
      </c>
      <c r="C174" s="68"/>
      <c r="D174" s="68"/>
      <c r="E174" s="68"/>
      <c r="F174" s="700">
        <f>SUM(F175:F176)</f>
        <v>41000</v>
      </c>
      <c r="G174" s="700">
        <f>SUM(G175:G176)</f>
        <v>0</v>
      </c>
      <c r="H174" s="700">
        <f>SUM(H175:H176)</f>
        <v>0</v>
      </c>
      <c r="I174" s="700">
        <f>SUM(I175:I176)</f>
        <v>41000</v>
      </c>
    </row>
    <row r="175" spans="1:9" ht="15.75" x14ac:dyDescent="0.25">
      <c r="A175" s="70"/>
      <c r="B175" s="703" t="s">
        <v>234</v>
      </c>
      <c r="C175" s="70" t="s">
        <v>233</v>
      </c>
      <c r="D175" s="70">
        <v>2</v>
      </c>
      <c r="E175" s="71">
        <v>10500</v>
      </c>
      <c r="F175" s="71">
        <f>D175*E175</f>
        <v>21000</v>
      </c>
      <c r="G175" s="69"/>
      <c r="H175" s="71"/>
      <c r="I175" s="69">
        <f>F175</f>
        <v>21000</v>
      </c>
    </row>
    <row r="176" spans="1:9" ht="15.75" x14ac:dyDescent="0.25">
      <c r="A176" s="70"/>
      <c r="B176" s="703" t="s">
        <v>353</v>
      </c>
      <c r="C176" s="70" t="s">
        <v>233</v>
      </c>
      <c r="D176" s="70">
        <v>1</v>
      </c>
      <c r="E176" s="71">
        <v>20000</v>
      </c>
      <c r="F176" s="71">
        <f t="shared" ref="F176" si="35">D176*E176</f>
        <v>20000</v>
      </c>
      <c r="G176" s="69"/>
      <c r="H176" s="71"/>
      <c r="I176" s="69">
        <f t="shared" ref="I176" si="36">F176</f>
        <v>20000</v>
      </c>
    </row>
    <row r="177" spans="1:9" ht="15.75" x14ac:dyDescent="0.25">
      <c r="A177" s="70"/>
      <c r="B177" s="703"/>
      <c r="C177" s="70"/>
      <c r="D177" s="70"/>
      <c r="E177" s="71"/>
      <c r="F177" s="71"/>
      <c r="G177" s="69"/>
      <c r="H177" s="71"/>
      <c r="I177" s="69"/>
    </row>
    <row r="178" spans="1:9" ht="15.75" x14ac:dyDescent="0.25">
      <c r="A178" s="70"/>
      <c r="B178" s="702" t="s">
        <v>260</v>
      </c>
      <c r="C178" s="68"/>
      <c r="D178" s="70"/>
      <c r="E178" s="71"/>
      <c r="F178" s="700">
        <f>SUM(F179:F182)</f>
        <v>0</v>
      </c>
      <c r="G178" s="700">
        <f>SUM(G179:G182)</f>
        <v>147400</v>
      </c>
      <c r="H178" s="71">
        <f>SUM(H179:H182)</f>
        <v>0</v>
      </c>
      <c r="I178" s="700">
        <f>SUM(I179:I182)</f>
        <v>147400</v>
      </c>
    </row>
    <row r="179" spans="1:9" ht="15.75" x14ac:dyDescent="0.25">
      <c r="A179" s="70"/>
      <c r="B179" s="703" t="s">
        <v>1094</v>
      </c>
      <c r="C179" s="70" t="s">
        <v>415</v>
      </c>
      <c r="D179" s="70">
        <v>2</v>
      </c>
      <c r="E179" s="71">
        <v>6200</v>
      </c>
      <c r="F179" s="71">
        <v>0</v>
      </c>
      <c r="G179" s="98">
        <f>D179*E179</f>
        <v>12400</v>
      </c>
      <c r="H179" s="71"/>
      <c r="I179" s="254">
        <f>G179</f>
        <v>12400</v>
      </c>
    </row>
    <row r="180" spans="1:9" ht="15.75" x14ac:dyDescent="0.25">
      <c r="A180" s="70"/>
      <c r="B180" s="703" t="s">
        <v>1095</v>
      </c>
      <c r="C180" s="70" t="s">
        <v>226</v>
      </c>
      <c r="D180" s="70">
        <v>1</v>
      </c>
      <c r="E180" s="71">
        <v>20000</v>
      </c>
      <c r="F180" s="71">
        <v>0</v>
      </c>
      <c r="G180" s="98">
        <f t="shared" ref="G180:G182" si="37">D180*E180</f>
        <v>20000</v>
      </c>
      <c r="H180" s="71"/>
      <c r="I180" s="254">
        <f t="shared" ref="I180:I182" si="38">G180</f>
        <v>20000</v>
      </c>
    </row>
    <row r="181" spans="1:9" ht="15.75" x14ac:dyDescent="0.25">
      <c r="A181" s="70"/>
      <c r="B181" s="703" t="s">
        <v>1096</v>
      </c>
      <c r="C181" s="70" t="s">
        <v>224</v>
      </c>
      <c r="D181" s="70">
        <v>1</v>
      </c>
      <c r="E181" s="71">
        <v>50000</v>
      </c>
      <c r="F181" s="71">
        <v>0</v>
      </c>
      <c r="G181" s="98">
        <f t="shared" si="37"/>
        <v>50000</v>
      </c>
      <c r="H181" s="71"/>
      <c r="I181" s="254">
        <f t="shared" si="38"/>
        <v>50000</v>
      </c>
    </row>
    <row r="182" spans="1:9" ht="15.75" x14ac:dyDescent="0.25">
      <c r="A182" s="70"/>
      <c r="B182" s="703" t="s">
        <v>1097</v>
      </c>
      <c r="C182" s="70" t="s">
        <v>224</v>
      </c>
      <c r="D182" s="70">
        <v>1</v>
      </c>
      <c r="E182" s="71">
        <v>65000</v>
      </c>
      <c r="F182" s="71">
        <v>0</v>
      </c>
      <c r="G182" s="98">
        <f t="shared" si="37"/>
        <v>65000</v>
      </c>
      <c r="H182" s="71"/>
      <c r="I182" s="254">
        <f t="shared" si="38"/>
        <v>65000</v>
      </c>
    </row>
    <row r="183" spans="1:9" ht="15.75" x14ac:dyDescent="0.25">
      <c r="A183" s="247"/>
      <c r="B183" s="72"/>
      <c r="C183" s="72"/>
      <c r="D183" s="247"/>
      <c r="E183" s="97"/>
      <c r="F183" s="97"/>
      <c r="G183" s="246"/>
      <c r="H183" s="97"/>
      <c r="I183" s="246"/>
    </row>
    <row r="184" spans="1:9" ht="15.75" x14ac:dyDescent="0.25">
      <c r="A184" s="698" t="s">
        <v>149</v>
      </c>
      <c r="B184" s="699" t="s">
        <v>150</v>
      </c>
      <c r="C184" s="68"/>
      <c r="D184" s="70"/>
      <c r="E184" s="71"/>
      <c r="F184" s="700">
        <f>F185+F197+F200+F188</f>
        <v>260200</v>
      </c>
      <c r="G184" s="700">
        <f>G185+G197+G200+G188</f>
        <v>136250</v>
      </c>
      <c r="H184" s="700">
        <f>H185+H197+H200+H188</f>
        <v>0</v>
      </c>
      <c r="I184" s="700">
        <f>I185+I197+I200+I188</f>
        <v>396450</v>
      </c>
    </row>
    <row r="185" spans="1:9" ht="15.75" x14ac:dyDescent="0.25">
      <c r="A185" s="70"/>
      <c r="B185" s="702" t="s">
        <v>139</v>
      </c>
      <c r="C185" s="68"/>
      <c r="D185" s="70"/>
      <c r="E185" s="71"/>
      <c r="F185" s="700">
        <f>SUM(F186:F186)</f>
        <v>48000</v>
      </c>
      <c r="G185" s="701">
        <v>0</v>
      </c>
      <c r="H185" s="700">
        <v>0</v>
      </c>
      <c r="I185" s="700">
        <f>SUM(I186:I186)</f>
        <v>48000</v>
      </c>
    </row>
    <row r="186" spans="1:9" ht="15.75" x14ac:dyDescent="0.25">
      <c r="A186" s="70"/>
      <c r="B186" s="703" t="s">
        <v>248</v>
      </c>
      <c r="C186" s="70" t="s">
        <v>239</v>
      </c>
      <c r="D186" s="70">
        <v>1</v>
      </c>
      <c r="E186" s="71">
        <v>48000</v>
      </c>
      <c r="F186" s="71">
        <f>D186*E186</f>
        <v>48000</v>
      </c>
      <c r="G186" s="69"/>
      <c r="H186" s="71"/>
      <c r="I186" s="69">
        <f>F186</f>
        <v>48000</v>
      </c>
    </row>
    <row r="187" spans="1:9" ht="15.75" x14ac:dyDescent="0.25">
      <c r="A187" s="70"/>
      <c r="B187" s="703"/>
      <c r="C187" s="70"/>
      <c r="D187" s="70"/>
      <c r="E187" s="71"/>
      <c r="F187" s="71"/>
      <c r="G187" s="69"/>
      <c r="H187" s="71"/>
      <c r="I187" s="69"/>
    </row>
    <row r="188" spans="1:9" ht="15.75" x14ac:dyDescent="0.25">
      <c r="A188" s="70"/>
      <c r="B188" s="704" t="s">
        <v>354</v>
      </c>
      <c r="C188" s="70"/>
      <c r="D188" s="70"/>
      <c r="E188" s="71"/>
      <c r="F188" s="700">
        <f>SUM(F189:F195)</f>
        <v>192200</v>
      </c>
      <c r="G188" s="69"/>
      <c r="H188" s="71"/>
      <c r="I188" s="700">
        <f>SUM(I189:I195)</f>
        <v>192200</v>
      </c>
    </row>
    <row r="189" spans="1:9" ht="15.75" x14ac:dyDescent="0.25">
      <c r="A189" s="70"/>
      <c r="B189" s="703" t="s">
        <v>1058</v>
      </c>
      <c r="C189" s="70" t="s">
        <v>1065</v>
      </c>
      <c r="D189" s="70">
        <v>12</v>
      </c>
      <c r="E189" s="71">
        <v>1500</v>
      </c>
      <c r="F189" s="71">
        <f t="shared" ref="F189:F195" si="39">D189*E189</f>
        <v>18000</v>
      </c>
      <c r="G189" s="69"/>
      <c r="H189" s="71"/>
      <c r="I189" s="69">
        <f>F189</f>
        <v>18000</v>
      </c>
    </row>
    <row r="190" spans="1:9" ht="15.75" x14ac:dyDescent="0.25">
      <c r="A190" s="70"/>
      <c r="B190" s="703" t="s">
        <v>1059</v>
      </c>
      <c r="C190" s="70" t="s">
        <v>1065</v>
      </c>
      <c r="D190" s="70">
        <v>6</v>
      </c>
      <c r="E190" s="71">
        <v>3100</v>
      </c>
      <c r="F190" s="71">
        <f t="shared" si="39"/>
        <v>18600</v>
      </c>
      <c r="G190" s="69"/>
      <c r="H190" s="71"/>
      <c r="I190" s="69">
        <f t="shared" ref="I190:I195" si="40">F190</f>
        <v>18600</v>
      </c>
    </row>
    <row r="191" spans="1:9" ht="15.75" x14ac:dyDescent="0.25">
      <c r="A191" s="70"/>
      <c r="B191" s="703" t="s">
        <v>1060</v>
      </c>
      <c r="C191" s="70" t="s">
        <v>225</v>
      </c>
      <c r="D191" s="70">
        <v>8</v>
      </c>
      <c r="E191" s="71">
        <v>3600</v>
      </c>
      <c r="F191" s="71">
        <f t="shared" si="39"/>
        <v>28800</v>
      </c>
      <c r="G191" s="69"/>
      <c r="H191" s="71"/>
      <c r="I191" s="69">
        <f t="shared" si="40"/>
        <v>28800</v>
      </c>
    </row>
    <row r="192" spans="1:9" ht="15.75" x14ac:dyDescent="0.25">
      <c r="A192" s="70"/>
      <c r="B192" s="703" t="s">
        <v>1061</v>
      </c>
      <c r="C192" s="70" t="s">
        <v>225</v>
      </c>
      <c r="D192" s="70">
        <v>4</v>
      </c>
      <c r="E192" s="71">
        <v>7000</v>
      </c>
      <c r="F192" s="71">
        <f t="shared" si="39"/>
        <v>28000</v>
      </c>
      <c r="G192" s="69"/>
      <c r="H192" s="71"/>
      <c r="I192" s="69">
        <f t="shared" si="40"/>
        <v>28000</v>
      </c>
    </row>
    <row r="193" spans="1:9" ht="15.75" x14ac:dyDescent="0.25">
      <c r="A193" s="70"/>
      <c r="B193" s="703" t="s">
        <v>1062</v>
      </c>
      <c r="C193" s="70" t="s">
        <v>225</v>
      </c>
      <c r="D193" s="70">
        <v>4</v>
      </c>
      <c r="E193" s="71">
        <v>3500</v>
      </c>
      <c r="F193" s="71">
        <f t="shared" si="39"/>
        <v>14000</v>
      </c>
      <c r="G193" s="69"/>
      <c r="H193" s="71"/>
      <c r="I193" s="69">
        <f t="shared" si="40"/>
        <v>14000</v>
      </c>
    </row>
    <row r="194" spans="1:9" ht="15.75" x14ac:dyDescent="0.25">
      <c r="A194" s="70"/>
      <c r="B194" s="703" t="s">
        <v>1063</v>
      </c>
      <c r="C194" s="70" t="s">
        <v>1066</v>
      </c>
      <c r="D194" s="70">
        <v>8</v>
      </c>
      <c r="E194" s="71">
        <v>600</v>
      </c>
      <c r="F194" s="71">
        <f t="shared" si="39"/>
        <v>4800</v>
      </c>
      <c r="G194" s="69"/>
      <c r="H194" s="71"/>
      <c r="I194" s="69">
        <f t="shared" si="40"/>
        <v>4800</v>
      </c>
    </row>
    <row r="195" spans="1:9" ht="15.75" x14ac:dyDescent="0.25">
      <c r="A195" s="77"/>
      <c r="B195" s="792" t="s">
        <v>1064</v>
      </c>
      <c r="C195" s="77" t="s">
        <v>410</v>
      </c>
      <c r="D195" s="77">
        <v>8</v>
      </c>
      <c r="E195" s="707">
        <v>10000</v>
      </c>
      <c r="F195" s="707">
        <f t="shared" si="39"/>
        <v>80000</v>
      </c>
      <c r="G195" s="708"/>
      <c r="H195" s="707"/>
      <c r="I195" s="708">
        <f t="shared" si="40"/>
        <v>80000</v>
      </c>
    </row>
    <row r="196" spans="1:9" ht="15.75" x14ac:dyDescent="0.25">
      <c r="A196" s="70"/>
      <c r="B196" s="704"/>
      <c r="C196" s="70"/>
      <c r="D196" s="70"/>
      <c r="E196" s="71"/>
      <c r="F196" s="71"/>
      <c r="G196" s="69"/>
      <c r="H196" s="71"/>
      <c r="I196" s="69"/>
    </row>
    <row r="197" spans="1:9" ht="15.75" x14ac:dyDescent="0.25">
      <c r="A197" s="70"/>
      <c r="B197" s="702" t="s">
        <v>146</v>
      </c>
      <c r="C197" s="68"/>
      <c r="D197" s="70"/>
      <c r="E197" s="71"/>
      <c r="F197" s="700">
        <f>SUM(F198:F198)</f>
        <v>20000</v>
      </c>
      <c r="G197" s="701">
        <f>SUM(G198:G198)</f>
        <v>0</v>
      </c>
      <c r="H197" s="700">
        <f>SUM(H198:H198)</f>
        <v>0</v>
      </c>
      <c r="I197" s="701">
        <f>SUM(I198:I198)</f>
        <v>20000</v>
      </c>
    </row>
    <row r="198" spans="1:9" ht="15.75" x14ac:dyDescent="0.25">
      <c r="A198" s="70"/>
      <c r="B198" s="703" t="s">
        <v>1057</v>
      </c>
      <c r="C198" s="70" t="s">
        <v>225</v>
      </c>
      <c r="D198" s="70">
        <v>1</v>
      </c>
      <c r="E198" s="71">
        <v>20000</v>
      </c>
      <c r="F198" s="71">
        <f>D198*E198</f>
        <v>20000</v>
      </c>
      <c r="G198" s="69"/>
      <c r="H198" s="71"/>
      <c r="I198" s="69">
        <f>F198</f>
        <v>20000</v>
      </c>
    </row>
    <row r="199" spans="1:9" ht="15.75" x14ac:dyDescent="0.25">
      <c r="A199" s="70"/>
      <c r="B199" s="68"/>
      <c r="C199" s="68"/>
      <c r="D199" s="70"/>
      <c r="E199" s="71"/>
      <c r="F199" s="71"/>
      <c r="G199" s="69"/>
      <c r="H199" s="71"/>
      <c r="I199" s="69"/>
    </row>
    <row r="200" spans="1:9" ht="15.75" x14ac:dyDescent="0.25">
      <c r="A200" s="70"/>
      <c r="B200" s="702" t="s">
        <v>257</v>
      </c>
      <c r="C200" s="70"/>
      <c r="D200" s="70"/>
      <c r="E200" s="71"/>
      <c r="F200" s="71">
        <v>0</v>
      </c>
      <c r="G200" s="701">
        <f>SUM(G201:G217)</f>
        <v>136250</v>
      </c>
      <c r="H200" s="701">
        <v>0</v>
      </c>
      <c r="I200" s="701">
        <f>SUM(I201:I217)</f>
        <v>136250</v>
      </c>
    </row>
    <row r="201" spans="1:9" ht="15.75" x14ac:dyDescent="0.25">
      <c r="A201" s="70"/>
      <c r="B201" s="703" t="s">
        <v>1067</v>
      </c>
      <c r="C201" s="70" t="s">
        <v>227</v>
      </c>
      <c r="D201" s="70">
        <v>0.2</v>
      </c>
      <c r="E201" s="71">
        <v>50000</v>
      </c>
      <c r="F201" s="71"/>
      <c r="G201" s="69">
        <f>D201*E201</f>
        <v>10000</v>
      </c>
      <c r="H201" s="701"/>
      <c r="I201" s="69">
        <f>G201</f>
        <v>10000</v>
      </c>
    </row>
    <row r="202" spans="1:9" ht="15.75" x14ac:dyDescent="0.25">
      <c r="A202" s="70"/>
      <c r="B202" s="703" t="s">
        <v>1068</v>
      </c>
      <c r="C202" s="70" t="s">
        <v>227</v>
      </c>
      <c r="D202" s="70">
        <v>0.4</v>
      </c>
      <c r="E202" s="71">
        <v>40000</v>
      </c>
      <c r="F202" s="71"/>
      <c r="G202" s="69">
        <f t="shared" ref="G202:G217" si="41">D202*E202</f>
        <v>16000</v>
      </c>
      <c r="H202" s="701"/>
      <c r="I202" s="69">
        <f t="shared" ref="I202:I217" si="42">G202</f>
        <v>16000</v>
      </c>
    </row>
    <row r="203" spans="1:9" ht="15.75" x14ac:dyDescent="0.25">
      <c r="A203" s="70"/>
      <c r="B203" s="703" t="s">
        <v>1069</v>
      </c>
      <c r="C203" s="70" t="s">
        <v>431</v>
      </c>
      <c r="D203" s="70">
        <v>0.1</v>
      </c>
      <c r="E203" s="71">
        <v>50000</v>
      </c>
      <c r="F203" s="71"/>
      <c r="G203" s="69">
        <f t="shared" si="41"/>
        <v>5000</v>
      </c>
      <c r="H203" s="701"/>
      <c r="I203" s="69">
        <f t="shared" si="42"/>
        <v>5000</v>
      </c>
    </row>
    <row r="204" spans="1:9" ht="15.75" x14ac:dyDescent="0.25">
      <c r="A204" s="70"/>
      <c r="B204" s="703" t="s">
        <v>235</v>
      </c>
      <c r="C204" s="70" t="s">
        <v>431</v>
      </c>
      <c r="D204" s="70">
        <v>0.5</v>
      </c>
      <c r="E204" s="71">
        <v>35000</v>
      </c>
      <c r="F204" s="71"/>
      <c r="G204" s="69">
        <f t="shared" si="41"/>
        <v>17500</v>
      </c>
      <c r="H204" s="701"/>
      <c r="I204" s="69">
        <f t="shared" si="42"/>
        <v>17500</v>
      </c>
    </row>
    <row r="205" spans="1:9" ht="15.75" x14ac:dyDescent="0.25">
      <c r="A205" s="70"/>
      <c r="B205" s="703" t="s">
        <v>1070</v>
      </c>
      <c r="C205" s="70" t="s">
        <v>410</v>
      </c>
      <c r="D205" s="70">
        <v>0.08</v>
      </c>
      <c r="E205" s="71">
        <v>125000</v>
      </c>
      <c r="F205" s="71"/>
      <c r="G205" s="69">
        <f t="shared" si="41"/>
        <v>10000</v>
      </c>
      <c r="H205" s="701"/>
      <c r="I205" s="69">
        <f t="shared" si="42"/>
        <v>10000</v>
      </c>
    </row>
    <row r="206" spans="1:9" ht="15.75" x14ac:dyDescent="0.25">
      <c r="A206" s="70"/>
      <c r="B206" s="703" t="s">
        <v>232</v>
      </c>
      <c r="C206" s="70" t="s">
        <v>1078</v>
      </c>
      <c r="D206" s="70">
        <v>0.17</v>
      </c>
      <c r="E206" s="71">
        <v>70000</v>
      </c>
      <c r="F206" s="71"/>
      <c r="G206" s="69">
        <f t="shared" si="41"/>
        <v>11900</v>
      </c>
      <c r="H206" s="701"/>
      <c r="I206" s="69">
        <f t="shared" si="42"/>
        <v>11900</v>
      </c>
    </row>
    <row r="207" spans="1:9" ht="15.75" x14ac:dyDescent="0.25">
      <c r="A207" s="70"/>
      <c r="B207" s="703" t="s">
        <v>1071</v>
      </c>
      <c r="C207" s="70" t="s">
        <v>1078</v>
      </c>
      <c r="D207" s="70">
        <v>0.08</v>
      </c>
      <c r="E207" s="71">
        <v>55000</v>
      </c>
      <c r="F207" s="71"/>
      <c r="G207" s="69">
        <f t="shared" si="41"/>
        <v>4400</v>
      </c>
      <c r="H207" s="701"/>
      <c r="I207" s="69">
        <f t="shared" si="42"/>
        <v>4400</v>
      </c>
    </row>
    <row r="208" spans="1:9" ht="15.75" x14ac:dyDescent="0.25">
      <c r="A208" s="70"/>
      <c r="B208" s="703" t="s">
        <v>429</v>
      </c>
      <c r="C208" s="70" t="s">
        <v>431</v>
      </c>
      <c r="D208" s="70">
        <v>0.1</v>
      </c>
      <c r="E208" s="71">
        <v>40000</v>
      </c>
      <c r="F208" s="71"/>
      <c r="G208" s="69">
        <f t="shared" si="41"/>
        <v>4000</v>
      </c>
      <c r="H208" s="701"/>
      <c r="I208" s="69">
        <f t="shared" si="42"/>
        <v>4000</v>
      </c>
    </row>
    <row r="209" spans="1:10" ht="15.75" x14ac:dyDescent="0.25">
      <c r="A209" s="70"/>
      <c r="B209" s="703" t="s">
        <v>1072</v>
      </c>
      <c r="C209" s="70" t="s">
        <v>1078</v>
      </c>
      <c r="D209" s="70">
        <v>0.2</v>
      </c>
      <c r="E209" s="71">
        <v>85000</v>
      </c>
      <c r="F209" s="71"/>
      <c r="G209" s="69">
        <f t="shared" si="41"/>
        <v>17000</v>
      </c>
      <c r="H209" s="701"/>
      <c r="I209" s="69">
        <f t="shared" si="42"/>
        <v>17000</v>
      </c>
    </row>
    <row r="210" spans="1:10" ht="15.75" x14ac:dyDescent="0.25">
      <c r="A210" s="70"/>
      <c r="B210" s="703" t="s">
        <v>258</v>
      </c>
      <c r="C210" s="70" t="s">
        <v>410</v>
      </c>
      <c r="D210" s="70">
        <v>0.1</v>
      </c>
      <c r="E210" s="71">
        <v>12500</v>
      </c>
      <c r="F210" s="71"/>
      <c r="G210" s="69">
        <f t="shared" si="41"/>
        <v>1250</v>
      </c>
      <c r="H210" s="701"/>
      <c r="I210" s="69">
        <f t="shared" si="42"/>
        <v>1250</v>
      </c>
    </row>
    <row r="211" spans="1:10" ht="15.75" x14ac:dyDescent="0.25">
      <c r="A211" s="70"/>
      <c r="B211" s="703" t="s">
        <v>1073</v>
      </c>
      <c r="C211" s="70" t="s">
        <v>1078</v>
      </c>
      <c r="D211" s="70">
        <v>0.17</v>
      </c>
      <c r="E211" s="71">
        <v>60000</v>
      </c>
      <c r="F211" s="71"/>
      <c r="G211" s="69">
        <f t="shared" si="41"/>
        <v>10200</v>
      </c>
      <c r="H211" s="701"/>
      <c r="I211" s="69">
        <f t="shared" si="42"/>
        <v>10200</v>
      </c>
    </row>
    <row r="212" spans="1:10" ht="15.75" x14ac:dyDescent="0.25">
      <c r="A212" s="70"/>
      <c r="B212" s="703" t="s">
        <v>1074</v>
      </c>
      <c r="C212" s="70" t="s">
        <v>431</v>
      </c>
      <c r="D212" s="70">
        <v>0.1</v>
      </c>
      <c r="E212" s="71">
        <v>40000</v>
      </c>
      <c r="F212" s="71"/>
      <c r="G212" s="69">
        <f t="shared" si="41"/>
        <v>4000</v>
      </c>
      <c r="H212" s="701"/>
      <c r="I212" s="69">
        <f t="shared" si="42"/>
        <v>4000</v>
      </c>
    </row>
    <row r="213" spans="1:10" ht="15.75" x14ac:dyDescent="0.25">
      <c r="A213" s="70"/>
      <c r="B213" s="703" t="s">
        <v>430</v>
      </c>
      <c r="C213" s="70" t="s">
        <v>226</v>
      </c>
      <c r="D213" s="70">
        <v>1</v>
      </c>
      <c r="E213" s="71">
        <v>7500</v>
      </c>
      <c r="F213" s="71"/>
      <c r="G213" s="69">
        <f t="shared" si="41"/>
        <v>7500</v>
      </c>
      <c r="H213" s="701"/>
      <c r="I213" s="69">
        <f t="shared" si="42"/>
        <v>7500</v>
      </c>
    </row>
    <row r="214" spans="1:10" ht="15.75" x14ac:dyDescent="0.25">
      <c r="A214" s="70"/>
      <c r="B214" s="703" t="s">
        <v>1075</v>
      </c>
      <c r="C214" s="70" t="s">
        <v>1078</v>
      </c>
      <c r="D214" s="70">
        <v>0.08</v>
      </c>
      <c r="E214" s="71">
        <v>15000</v>
      </c>
      <c r="F214" s="71"/>
      <c r="G214" s="69">
        <f t="shared" si="41"/>
        <v>1200</v>
      </c>
      <c r="H214" s="701"/>
      <c r="I214" s="69">
        <f t="shared" si="42"/>
        <v>1200</v>
      </c>
    </row>
    <row r="215" spans="1:10" ht="15.75" x14ac:dyDescent="0.25">
      <c r="A215" s="70"/>
      <c r="B215" s="703" t="s">
        <v>1076</v>
      </c>
      <c r="C215" s="70" t="s">
        <v>224</v>
      </c>
      <c r="D215" s="70">
        <v>0.1</v>
      </c>
      <c r="E215" s="71">
        <v>75000</v>
      </c>
      <c r="F215" s="71"/>
      <c r="G215" s="69">
        <f t="shared" si="41"/>
        <v>7500</v>
      </c>
      <c r="H215" s="701"/>
      <c r="I215" s="69">
        <f t="shared" si="42"/>
        <v>7500</v>
      </c>
    </row>
    <row r="216" spans="1:10" ht="15.75" x14ac:dyDescent="0.25">
      <c r="A216" s="70"/>
      <c r="B216" s="703" t="s">
        <v>1077</v>
      </c>
      <c r="C216" s="70" t="s">
        <v>1078</v>
      </c>
      <c r="D216" s="70">
        <v>0.08</v>
      </c>
      <c r="E216" s="71">
        <v>60000</v>
      </c>
      <c r="F216" s="71"/>
      <c r="G216" s="69">
        <f t="shared" si="41"/>
        <v>4800</v>
      </c>
      <c r="H216" s="701"/>
      <c r="I216" s="69">
        <f t="shared" si="42"/>
        <v>4800</v>
      </c>
    </row>
    <row r="217" spans="1:10" ht="15.75" x14ac:dyDescent="0.25">
      <c r="A217" s="70"/>
      <c r="B217" s="703" t="s">
        <v>356</v>
      </c>
      <c r="C217" s="70" t="s">
        <v>224</v>
      </c>
      <c r="D217" s="70">
        <v>0.2</v>
      </c>
      <c r="E217" s="71">
        <v>20000</v>
      </c>
      <c r="F217" s="71"/>
      <c r="G217" s="69">
        <f t="shared" si="41"/>
        <v>4000</v>
      </c>
      <c r="H217" s="68"/>
      <c r="I217" s="69">
        <f t="shared" si="42"/>
        <v>4000</v>
      </c>
    </row>
    <row r="218" spans="1:10" ht="15.75" x14ac:dyDescent="0.25">
      <c r="A218" s="73"/>
      <c r="B218" s="74" t="s">
        <v>6</v>
      </c>
      <c r="C218" s="75"/>
      <c r="D218" s="75"/>
      <c r="E218" s="75"/>
      <c r="F218" s="76">
        <f>SUM(F8+F22+F28+F42+F60+F81+F96+F169+F184)</f>
        <v>6900175</v>
      </c>
      <c r="G218" s="76">
        <f>SUM(G8+G22+G28+G42+G60+G81+G96+G169+G184+G48)</f>
        <v>892150</v>
      </c>
      <c r="H218" s="76">
        <f>SUM(H8+H22+H28+H42+H60+H81+H96+H169+H184)</f>
        <v>0</v>
      </c>
      <c r="I218" s="76">
        <f>SUM(I8+I22+I28+I42+I60+I81+I96+I169+I184)</f>
        <v>7792325</v>
      </c>
      <c r="J218" s="92">
        <f>F218+G218</f>
        <v>7792325</v>
      </c>
    </row>
    <row r="219" spans="1:10" ht="15.75" x14ac:dyDescent="0.25">
      <c r="A219" s="77"/>
      <c r="B219" s="78"/>
      <c r="C219" s="78"/>
      <c r="D219" s="78"/>
      <c r="E219" s="78"/>
      <c r="F219" s="78"/>
      <c r="G219" s="78"/>
      <c r="H219" s="78"/>
      <c r="I219" s="78"/>
    </row>
    <row r="220" spans="1:10" ht="15.75" x14ac:dyDescent="0.25">
      <c r="A220" s="79"/>
      <c r="B220" s="80"/>
      <c r="C220" s="80"/>
      <c r="D220" s="80"/>
      <c r="E220" s="80"/>
      <c r="F220" s="80"/>
      <c r="G220" s="80"/>
      <c r="H220" s="80"/>
      <c r="I220" s="80"/>
    </row>
    <row r="221" spans="1:10" ht="15.75" x14ac:dyDescent="0.25">
      <c r="A221" s="79"/>
      <c r="B221" s="80"/>
      <c r="C221" s="80"/>
      <c r="D221" s="80"/>
      <c r="E221" s="80"/>
      <c r="F221" s="80"/>
      <c r="G221" s="1041" t="s">
        <v>978</v>
      </c>
      <c r="H221" s="1041"/>
      <c r="I221" s="1041"/>
    </row>
    <row r="222" spans="1:10" ht="15.75" x14ac:dyDescent="0.25">
      <c r="A222" s="79"/>
      <c r="B222" s="80"/>
      <c r="C222" s="80"/>
      <c r="D222" s="80"/>
      <c r="E222" s="80"/>
      <c r="F222" s="80"/>
      <c r="G222" s="80"/>
      <c r="H222" s="79" t="s">
        <v>152</v>
      </c>
      <c r="I222" s="80"/>
    </row>
    <row r="223" spans="1:10" ht="15.75" x14ac:dyDescent="0.25">
      <c r="A223" s="79"/>
      <c r="B223" s="80"/>
      <c r="C223" s="80"/>
      <c r="D223" s="80"/>
      <c r="E223" s="80" t="s">
        <v>7</v>
      </c>
      <c r="F223" s="80"/>
      <c r="G223" s="80"/>
      <c r="H223" s="80" t="s">
        <v>153</v>
      </c>
      <c r="I223" s="80"/>
    </row>
    <row r="224" spans="1:10" ht="15.75" x14ac:dyDescent="0.25">
      <c r="A224" s="79"/>
      <c r="B224" s="80"/>
      <c r="C224" s="80"/>
      <c r="D224" s="80"/>
      <c r="E224" s="80"/>
      <c r="F224" s="80"/>
      <c r="G224" s="81"/>
      <c r="H224" s="81"/>
      <c r="I224" s="81"/>
    </row>
    <row r="225" spans="1:9" ht="15.75" x14ac:dyDescent="0.25">
      <c r="A225" s="79"/>
      <c r="B225" s="80"/>
      <c r="C225" s="80"/>
      <c r="D225" s="80"/>
      <c r="E225" s="80"/>
      <c r="F225" s="80"/>
      <c r="G225" s="81"/>
      <c r="H225" s="81"/>
      <c r="I225" s="81"/>
    </row>
    <row r="226" spans="1:9" ht="15.75" x14ac:dyDescent="0.25">
      <c r="A226" s="79"/>
      <c r="B226" s="80"/>
      <c r="C226" s="80"/>
      <c r="D226" s="80"/>
      <c r="E226" s="80"/>
      <c r="F226" s="80"/>
      <c r="G226" s="81"/>
      <c r="H226" s="81"/>
      <c r="I226" s="81"/>
    </row>
    <row r="227" spans="1:9" ht="15.75" x14ac:dyDescent="0.25">
      <c r="A227" s="79"/>
      <c r="B227" s="80"/>
      <c r="C227" s="80"/>
      <c r="D227" s="80"/>
      <c r="E227" s="80" t="s">
        <v>7</v>
      </c>
      <c r="F227" s="80"/>
      <c r="G227" s="1041" t="s">
        <v>973</v>
      </c>
      <c r="H227" s="1041"/>
      <c r="I227" s="1041"/>
    </row>
    <row r="228" spans="1:9" ht="15.75" x14ac:dyDescent="0.25">
      <c r="A228" s="79"/>
      <c r="B228" s="80"/>
      <c r="C228" s="80"/>
      <c r="D228" s="80"/>
      <c r="E228" s="80"/>
      <c r="F228" s="80"/>
      <c r="G228" s="1041" t="s">
        <v>977</v>
      </c>
      <c r="H228" s="1041"/>
      <c r="I228" s="1041"/>
    </row>
    <row r="234" spans="1:9" x14ac:dyDescent="0.25">
      <c r="H234" s="2"/>
    </row>
  </sheetData>
  <mergeCells count="12">
    <mergeCell ref="G221:I221"/>
    <mergeCell ref="G227:I227"/>
    <mergeCell ref="G228:I228"/>
    <mergeCell ref="B1:G1"/>
    <mergeCell ref="H1:I1"/>
    <mergeCell ref="F4:I4"/>
    <mergeCell ref="I5:I6"/>
    <mergeCell ref="A4:A6"/>
    <mergeCell ref="B4:B6"/>
    <mergeCell ref="C4:C6"/>
    <mergeCell ref="D4:D6"/>
    <mergeCell ref="E4:E6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4294967293" vertic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G20" sqref="G20"/>
    </sheetView>
  </sheetViews>
  <sheetFormatPr defaultRowHeight="15" x14ac:dyDescent="0.25"/>
  <cols>
    <col min="1" max="1" width="5.28515625" customWidth="1"/>
    <col min="2" max="2" width="32.5703125" customWidth="1"/>
    <col min="3" max="3" width="15.42578125" customWidth="1"/>
    <col min="4" max="4" width="24.28515625" customWidth="1"/>
    <col min="5" max="5" width="16.85546875" customWidth="1"/>
    <col min="6" max="7" width="21.28515625" customWidth="1"/>
  </cols>
  <sheetData>
    <row r="1" spans="1:7" x14ac:dyDescent="0.25">
      <c r="F1" t="s">
        <v>43</v>
      </c>
    </row>
    <row r="3" spans="1:7" x14ac:dyDescent="0.25">
      <c r="A3" s="907" t="s">
        <v>1001</v>
      </c>
      <c r="B3" s="907"/>
      <c r="C3" s="907"/>
      <c r="D3" s="907"/>
      <c r="E3" s="907"/>
      <c r="F3" s="907"/>
      <c r="G3" s="365"/>
    </row>
    <row r="5" spans="1:7" x14ac:dyDescent="0.25">
      <c r="A5" s="1047" t="s">
        <v>45</v>
      </c>
      <c r="B5" s="1026" t="s">
        <v>1006</v>
      </c>
      <c r="C5" s="1050" t="s">
        <v>1007</v>
      </c>
      <c r="D5" s="1050" t="s">
        <v>1008</v>
      </c>
      <c r="E5" s="1047" t="s">
        <v>1009</v>
      </c>
      <c r="F5" s="1050" t="s">
        <v>1010</v>
      </c>
    </row>
    <row r="6" spans="1:7" x14ac:dyDescent="0.25">
      <c r="A6" s="1048"/>
      <c r="B6" s="1049"/>
      <c r="C6" s="1051"/>
      <c r="D6" s="1051"/>
      <c r="E6" s="1048"/>
      <c r="F6" s="1051"/>
    </row>
    <row r="7" spans="1:7" ht="30.75" customHeight="1" x14ac:dyDescent="0.25">
      <c r="A7" s="690">
        <v>1</v>
      </c>
      <c r="B7" s="690">
        <v>2</v>
      </c>
      <c r="C7" s="690" t="s">
        <v>1002</v>
      </c>
      <c r="D7" s="690">
        <v>4</v>
      </c>
      <c r="E7" s="690">
        <v>5</v>
      </c>
      <c r="F7" s="690">
        <v>6</v>
      </c>
      <c r="G7" s="691"/>
    </row>
    <row r="8" spans="1:7" x14ac:dyDescent="0.25">
      <c r="A8" s="32" t="s">
        <v>286</v>
      </c>
      <c r="B8" s="32" t="s">
        <v>747</v>
      </c>
      <c r="C8" s="32"/>
      <c r="D8" s="32"/>
      <c r="E8" s="32"/>
      <c r="F8" s="32"/>
      <c r="G8" s="691"/>
    </row>
    <row r="9" spans="1:7" x14ac:dyDescent="0.25">
      <c r="A9" s="32" t="s">
        <v>471</v>
      </c>
      <c r="B9" s="32" t="s">
        <v>1003</v>
      </c>
      <c r="C9" s="32"/>
      <c r="D9" s="32"/>
      <c r="E9" s="32"/>
      <c r="F9" s="32"/>
    </row>
    <row r="10" spans="1:7" x14ac:dyDescent="0.25">
      <c r="A10" s="32" t="s">
        <v>473</v>
      </c>
      <c r="B10" s="32" t="s">
        <v>1004</v>
      </c>
      <c r="C10" s="32"/>
      <c r="D10" s="32"/>
      <c r="E10" s="32"/>
      <c r="F10" s="32"/>
    </row>
    <row r="11" spans="1:7" x14ac:dyDescent="0.25">
      <c r="A11" s="32" t="s">
        <v>475</v>
      </c>
      <c r="B11" s="32" t="s">
        <v>1005</v>
      </c>
      <c r="C11" s="1052" t="s">
        <v>51</v>
      </c>
      <c r="D11" s="1053"/>
      <c r="E11" s="1053"/>
      <c r="F11" s="1054"/>
    </row>
    <row r="12" spans="1:7" x14ac:dyDescent="0.25">
      <c r="A12" s="32" t="s">
        <v>478</v>
      </c>
      <c r="B12" s="32" t="s">
        <v>971</v>
      </c>
      <c r="C12" s="1055"/>
      <c r="D12" s="1056"/>
      <c r="E12" s="1056"/>
      <c r="F12" s="1057"/>
    </row>
    <row r="13" spans="1:7" x14ac:dyDescent="0.25">
      <c r="A13" s="32" t="s">
        <v>480</v>
      </c>
      <c r="B13" s="32" t="s">
        <v>308</v>
      </c>
      <c r="C13" s="32"/>
      <c r="D13" s="32"/>
      <c r="E13" s="32"/>
      <c r="F13" s="32"/>
    </row>
    <row r="14" spans="1:7" x14ac:dyDescent="0.25">
      <c r="A14" s="32"/>
      <c r="B14" s="32" t="s">
        <v>8</v>
      </c>
      <c r="C14" s="32"/>
      <c r="D14" s="32"/>
      <c r="E14" s="32"/>
      <c r="F14" s="32"/>
    </row>
    <row r="15" spans="1:7" x14ac:dyDescent="0.25">
      <c r="A15" s="32"/>
      <c r="B15" s="32"/>
      <c r="C15" s="32"/>
      <c r="D15" s="32"/>
      <c r="E15" s="32"/>
      <c r="F15" s="32"/>
    </row>
    <row r="16" spans="1:7" x14ac:dyDescent="0.25">
      <c r="A16" s="32"/>
      <c r="B16" s="32"/>
      <c r="C16" s="32"/>
      <c r="D16" s="32"/>
      <c r="E16" s="32"/>
      <c r="F16" s="32"/>
    </row>
    <row r="17" spans="1:6" x14ac:dyDescent="0.25">
      <c r="A17" s="32"/>
      <c r="B17" s="32"/>
      <c r="C17" s="32"/>
      <c r="D17" s="32"/>
      <c r="E17" s="32"/>
      <c r="F17" s="32"/>
    </row>
    <row r="18" spans="1:6" x14ac:dyDescent="0.25">
      <c r="A18" s="32"/>
      <c r="B18" s="32"/>
      <c r="C18" s="32"/>
      <c r="D18" s="32"/>
      <c r="E18" s="32"/>
      <c r="F18" s="32"/>
    </row>
    <row r="19" spans="1:6" x14ac:dyDescent="0.25">
      <c r="A19" s="32"/>
      <c r="B19" s="32"/>
      <c r="C19" s="32"/>
      <c r="D19" s="32"/>
      <c r="E19" s="32"/>
      <c r="F19" s="32"/>
    </row>
    <row r="20" spans="1:6" x14ac:dyDescent="0.25">
      <c r="A20" s="32"/>
      <c r="B20" s="32"/>
      <c r="C20" s="32"/>
      <c r="D20" s="32"/>
      <c r="E20" s="32"/>
      <c r="F20" s="32"/>
    </row>
    <row r="21" spans="1:6" x14ac:dyDescent="0.25">
      <c r="A21" s="32"/>
      <c r="B21" s="32"/>
      <c r="C21" s="32"/>
      <c r="D21" s="32"/>
      <c r="E21" s="32"/>
      <c r="F21" s="32"/>
    </row>
    <row r="22" spans="1:6" x14ac:dyDescent="0.25">
      <c r="A22" s="32"/>
      <c r="B22" s="32"/>
      <c r="C22" s="32"/>
      <c r="D22" s="32"/>
      <c r="E22" s="32"/>
      <c r="F22" s="32"/>
    </row>
    <row r="23" spans="1:6" x14ac:dyDescent="0.25">
      <c r="A23" s="32"/>
      <c r="B23" s="32"/>
      <c r="C23" s="32"/>
      <c r="D23" s="32"/>
      <c r="E23" s="32"/>
      <c r="F23" s="32"/>
    </row>
    <row r="24" spans="1:6" x14ac:dyDescent="0.25">
      <c r="A24" s="32"/>
      <c r="B24" s="32"/>
      <c r="C24" s="32"/>
      <c r="D24" s="32"/>
      <c r="E24" s="32"/>
      <c r="F24" s="32"/>
    </row>
    <row r="26" spans="1:6" x14ac:dyDescent="0.25">
      <c r="D26" s="1000" t="s">
        <v>994</v>
      </c>
      <c r="E26" s="1000"/>
      <c r="F26" s="1000"/>
    </row>
    <row r="27" spans="1:6" x14ac:dyDescent="0.25">
      <c r="D27" s="1000" t="s">
        <v>528</v>
      </c>
      <c r="E27" s="1000"/>
      <c r="F27" s="1000"/>
    </row>
    <row r="28" spans="1:6" x14ac:dyDescent="0.25">
      <c r="D28" s="1000" t="s">
        <v>384</v>
      </c>
      <c r="E28" s="1000"/>
      <c r="F28" s="1000"/>
    </row>
    <row r="29" spans="1:6" x14ac:dyDescent="0.25">
      <c r="D29" s="689"/>
      <c r="E29" s="689"/>
      <c r="F29" s="689"/>
    </row>
    <row r="30" spans="1:6" x14ac:dyDescent="0.25">
      <c r="D30" s="95"/>
      <c r="E30" s="95"/>
      <c r="F30" s="95"/>
    </row>
    <row r="31" spans="1:6" x14ac:dyDescent="0.25">
      <c r="D31" s="95"/>
      <c r="E31" s="95"/>
      <c r="F31" s="95"/>
    </row>
    <row r="32" spans="1:6" ht="15.75" x14ac:dyDescent="0.25">
      <c r="D32" s="1041" t="s">
        <v>973</v>
      </c>
      <c r="E32" s="1041"/>
      <c r="F32" s="1041"/>
    </row>
    <row r="33" spans="4:6" ht="15.75" x14ac:dyDescent="0.25">
      <c r="D33" s="1041" t="s">
        <v>977</v>
      </c>
      <c r="E33" s="1041"/>
      <c r="F33" s="1041"/>
    </row>
  </sheetData>
  <mergeCells count="13">
    <mergeCell ref="D33:F33"/>
    <mergeCell ref="A3:F3"/>
    <mergeCell ref="A5:A6"/>
    <mergeCell ref="B5:B6"/>
    <mergeCell ref="C5:C6"/>
    <mergeCell ref="D5:D6"/>
    <mergeCell ref="E5:E6"/>
    <mergeCell ref="F5:F6"/>
    <mergeCell ref="C11:F12"/>
    <mergeCell ref="D26:F26"/>
    <mergeCell ref="D27:F27"/>
    <mergeCell ref="D28:F28"/>
    <mergeCell ref="D32:F32"/>
  </mergeCells>
  <pageMargins left="0.7" right="0.7" top="0.75" bottom="0.75" header="0.3" footer="0.3"/>
  <pageSetup paperSize="9" orientation="portrait" horizontalDpi="4294967293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>
      <selection activeCell="D26" sqref="D26:G33"/>
    </sheetView>
  </sheetViews>
  <sheetFormatPr defaultRowHeight="15" x14ac:dyDescent="0.25"/>
  <cols>
    <col min="1" max="1" width="5.28515625" customWidth="1"/>
    <col min="2" max="2" width="15.42578125" customWidth="1"/>
    <col min="3" max="3" width="13.42578125" customWidth="1"/>
    <col min="4" max="4" width="14.28515625" customWidth="1"/>
    <col min="5" max="5" width="16.85546875" customWidth="1"/>
    <col min="6" max="7" width="18.7109375" customWidth="1"/>
    <col min="8" max="8" width="21.28515625" customWidth="1"/>
  </cols>
  <sheetData>
    <row r="1" spans="1:8" x14ac:dyDescent="0.25">
      <c r="G1" t="s">
        <v>1000</v>
      </c>
    </row>
    <row r="3" spans="1:8" x14ac:dyDescent="0.25">
      <c r="A3" s="907" t="s">
        <v>998</v>
      </c>
      <c r="B3" s="907"/>
      <c r="C3" s="907"/>
      <c r="D3" s="907"/>
      <c r="E3" s="907"/>
      <c r="F3" s="907"/>
      <c r="G3" s="907"/>
      <c r="H3" s="365"/>
    </row>
    <row r="5" spans="1:8" x14ac:dyDescent="0.25">
      <c r="A5" s="287" t="s">
        <v>45</v>
      </c>
      <c r="B5" s="287" t="s">
        <v>545</v>
      </c>
      <c r="C5" s="287" t="s">
        <v>547</v>
      </c>
      <c r="D5" s="287" t="s">
        <v>549</v>
      </c>
      <c r="E5" s="287" t="s">
        <v>551</v>
      </c>
      <c r="F5" s="287" t="s">
        <v>553</v>
      </c>
      <c r="G5" s="287" t="s">
        <v>554</v>
      </c>
    </row>
    <row r="6" spans="1:8" x14ac:dyDescent="0.25">
      <c r="A6" s="285"/>
      <c r="B6" s="285" t="s">
        <v>546</v>
      </c>
      <c r="C6" s="285" t="s">
        <v>548</v>
      </c>
      <c r="D6" s="285" t="s">
        <v>550</v>
      </c>
      <c r="E6" s="285" t="s">
        <v>552</v>
      </c>
      <c r="F6" s="285" t="s">
        <v>999</v>
      </c>
      <c r="G6" s="285" t="s">
        <v>555</v>
      </c>
    </row>
    <row r="7" spans="1:8" x14ac:dyDescent="0.25">
      <c r="A7" s="32"/>
      <c r="B7" s="32"/>
      <c r="C7" s="32"/>
      <c r="D7" s="32"/>
      <c r="E7" s="32"/>
      <c r="F7" s="32"/>
      <c r="G7" s="32"/>
    </row>
    <row r="8" spans="1:8" x14ac:dyDescent="0.25">
      <c r="A8" s="32"/>
      <c r="B8" s="32"/>
      <c r="C8" s="32"/>
      <c r="D8" s="32"/>
      <c r="E8" s="32"/>
      <c r="F8" s="32"/>
      <c r="G8" s="32"/>
    </row>
    <row r="9" spans="1:8" x14ac:dyDescent="0.25">
      <c r="A9" s="32"/>
      <c r="B9" s="32"/>
      <c r="C9" s="32"/>
      <c r="D9" s="32"/>
      <c r="E9" s="32"/>
      <c r="F9" s="32"/>
      <c r="G9" s="32"/>
    </row>
    <row r="10" spans="1:8" x14ac:dyDescent="0.25">
      <c r="A10" s="32"/>
      <c r="B10" s="32"/>
      <c r="C10" s="32"/>
      <c r="D10" s="32"/>
      <c r="E10" s="32"/>
      <c r="F10" s="32"/>
      <c r="G10" s="32"/>
    </row>
    <row r="11" spans="1:8" x14ac:dyDescent="0.25">
      <c r="A11" s="32"/>
      <c r="B11" s="32"/>
      <c r="C11" s="1052" t="s">
        <v>51</v>
      </c>
      <c r="D11" s="1053"/>
      <c r="E11" s="1053"/>
      <c r="F11" s="1054"/>
      <c r="G11" s="32"/>
    </row>
    <row r="12" spans="1:8" x14ac:dyDescent="0.25">
      <c r="A12" s="32"/>
      <c r="B12" s="32"/>
      <c r="C12" s="1055"/>
      <c r="D12" s="1056"/>
      <c r="E12" s="1056"/>
      <c r="F12" s="1057"/>
      <c r="G12" s="32"/>
    </row>
    <row r="13" spans="1:8" x14ac:dyDescent="0.25">
      <c r="A13" s="32"/>
      <c r="B13" s="32"/>
      <c r="C13" s="32"/>
      <c r="D13" s="32"/>
      <c r="E13" s="32"/>
      <c r="F13" s="32"/>
      <c r="G13" s="32"/>
    </row>
    <row r="14" spans="1:8" x14ac:dyDescent="0.25">
      <c r="A14" s="32"/>
      <c r="B14" s="32"/>
      <c r="C14" s="32"/>
      <c r="D14" s="32"/>
      <c r="E14" s="32"/>
      <c r="F14" s="32"/>
      <c r="G14" s="32"/>
    </row>
    <row r="15" spans="1:8" x14ac:dyDescent="0.25">
      <c r="A15" s="32"/>
      <c r="B15" s="32"/>
      <c r="C15" s="32"/>
      <c r="D15" s="32"/>
      <c r="E15" s="32"/>
      <c r="F15" s="32"/>
      <c r="G15" s="32"/>
    </row>
    <row r="16" spans="1:8" x14ac:dyDescent="0.25">
      <c r="A16" s="32"/>
      <c r="B16" s="32"/>
      <c r="C16" s="32"/>
      <c r="D16" s="32"/>
      <c r="E16" s="32"/>
      <c r="F16" s="32"/>
      <c r="G16" s="32"/>
    </row>
    <row r="17" spans="1:7" x14ac:dyDescent="0.25">
      <c r="A17" s="32"/>
      <c r="B17" s="32"/>
      <c r="C17" s="32"/>
      <c r="D17" s="32"/>
      <c r="E17" s="32"/>
      <c r="F17" s="32"/>
      <c r="G17" s="32"/>
    </row>
    <row r="18" spans="1:7" x14ac:dyDescent="0.25">
      <c r="A18" s="32"/>
      <c r="B18" s="32"/>
      <c r="C18" s="32"/>
      <c r="D18" s="32"/>
      <c r="E18" s="32"/>
      <c r="F18" s="32"/>
      <c r="G18" s="32"/>
    </row>
    <row r="19" spans="1:7" x14ac:dyDescent="0.25">
      <c r="A19" s="32"/>
      <c r="B19" s="32"/>
      <c r="C19" s="32"/>
      <c r="D19" s="32"/>
      <c r="E19" s="32"/>
      <c r="F19" s="32"/>
      <c r="G19" s="32"/>
    </row>
    <row r="20" spans="1:7" x14ac:dyDescent="0.25">
      <c r="A20" s="32"/>
      <c r="B20" s="32"/>
      <c r="C20" s="32"/>
      <c r="D20" s="32"/>
      <c r="E20" s="32"/>
      <c r="F20" s="32"/>
      <c r="G20" s="32"/>
    </row>
    <row r="21" spans="1:7" x14ac:dyDescent="0.25">
      <c r="A21" s="32"/>
      <c r="B21" s="32"/>
      <c r="C21" s="32"/>
      <c r="D21" s="32"/>
      <c r="E21" s="32"/>
      <c r="F21" s="32"/>
      <c r="G21" s="32"/>
    </row>
    <row r="22" spans="1:7" x14ac:dyDescent="0.25">
      <c r="A22" s="32"/>
      <c r="B22" s="32"/>
      <c r="C22" s="32"/>
      <c r="D22" s="32"/>
      <c r="E22" s="32"/>
      <c r="F22" s="32"/>
      <c r="G22" s="32"/>
    </row>
    <row r="23" spans="1:7" x14ac:dyDescent="0.25">
      <c r="A23" s="32"/>
      <c r="B23" s="32"/>
      <c r="C23" s="32"/>
      <c r="D23" s="32"/>
      <c r="E23" s="32"/>
      <c r="F23" s="32"/>
      <c r="G23" s="32"/>
    </row>
    <row r="24" spans="1:7" x14ac:dyDescent="0.25">
      <c r="A24" s="32"/>
      <c r="B24" s="32"/>
      <c r="C24" s="32"/>
      <c r="D24" s="32"/>
      <c r="E24" s="32"/>
      <c r="F24" s="32"/>
      <c r="G24" s="32"/>
    </row>
    <row r="26" spans="1:7" x14ac:dyDescent="0.25">
      <c r="D26" s="1000" t="s">
        <v>994</v>
      </c>
      <c r="E26" s="1000"/>
      <c r="F26" s="1000"/>
      <c r="G26" s="1000"/>
    </row>
    <row r="27" spans="1:7" x14ac:dyDescent="0.25">
      <c r="D27" s="1000" t="s">
        <v>528</v>
      </c>
      <c r="E27" s="1000"/>
      <c r="F27" s="1000"/>
      <c r="G27" s="1000"/>
    </row>
    <row r="28" spans="1:7" x14ac:dyDescent="0.25">
      <c r="D28" s="1000" t="s">
        <v>384</v>
      </c>
      <c r="E28" s="1000"/>
      <c r="F28" s="1000"/>
      <c r="G28" s="1000"/>
    </row>
    <row r="29" spans="1:7" x14ac:dyDescent="0.25">
      <c r="D29" s="305"/>
      <c r="E29" s="305"/>
      <c r="F29" s="305"/>
      <c r="G29" s="305"/>
    </row>
    <row r="30" spans="1:7" x14ac:dyDescent="0.25">
      <c r="D30" s="95"/>
      <c r="E30" s="95"/>
      <c r="F30" s="95"/>
      <c r="G30" s="95"/>
    </row>
    <row r="31" spans="1:7" x14ac:dyDescent="0.25">
      <c r="D31" s="95"/>
      <c r="E31" s="95"/>
      <c r="F31" s="95"/>
      <c r="G31" s="95"/>
    </row>
    <row r="32" spans="1:7" x14ac:dyDescent="0.25">
      <c r="D32" s="1000" t="s">
        <v>973</v>
      </c>
      <c r="E32" s="1000"/>
      <c r="F32" s="1000"/>
      <c r="G32" s="1000"/>
    </row>
    <row r="33" spans="4:7" x14ac:dyDescent="0.25">
      <c r="D33" s="1000" t="s">
        <v>977</v>
      </c>
      <c r="E33" s="1000"/>
      <c r="F33" s="1000"/>
      <c r="G33" s="1000"/>
    </row>
  </sheetData>
  <mergeCells count="7">
    <mergeCell ref="C11:F12"/>
    <mergeCell ref="A3:G3"/>
    <mergeCell ref="D32:G32"/>
    <mergeCell ref="D33:G33"/>
    <mergeCell ref="D26:G26"/>
    <mergeCell ref="D27:G27"/>
    <mergeCell ref="D28:G28"/>
  </mergeCells>
  <pageMargins left="0.7" right="0.7" top="0.75" bottom="0.75" header="0.3" footer="0.3"/>
  <pageSetup paperSize="9" orientation="portrait" horizontalDpi="4294967293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1"/>
  <sheetViews>
    <sheetView topLeftCell="A85" workbookViewId="0">
      <selection activeCell="K134" sqref="K134:N141"/>
    </sheetView>
  </sheetViews>
  <sheetFormatPr defaultRowHeight="15" x14ac:dyDescent="0.25"/>
  <cols>
    <col min="1" max="1" width="4.85546875" customWidth="1"/>
    <col min="2" max="2" width="23.85546875" customWidth="1"/>
    <col min="3" max="3" width="17.85546875" customWidth="1"/>
    <col min="4" max="4" width="12.7109375" customWidth="1"/>
    <col min="6" max="6" width="12.140625" customWidth="1"/>
    <col min="7" max="7" width="15" customWidth="1"/>
    <col min="14" max="14" width="11.28515625" customWidth="1"/>
  </cols>
  <sheetData>
    <row r="1" spans="1:15" ht="15" customHeight="1" x14ac:dyDescent="0.25"/>
    <row r="2" spans="1:15" ht="15" customHeight="1" x14ac:dyDescent="0.25">
      <c r="N2" s="1019" t="s">
        <v>729</v>
      </c>
      <c r="O2" s="1019"/>
    </row>
    <row r="3" spans="1:15" ht="15" customHeight="1" x14ac:dyDescent="0.25">
      <c r="A3" s="907" t="s">
        <v>1011</v>
      </c>
      <c r="B3" s="907"/>
      <c r="C3" s="907"/>
      <c r="D3" s="907"/>
      <c r="E3" s="907"/>
      <c r="F3" s="907"/>
      <c r="G3" s="907"/>
      <c r="H3" s="907"/>
      <c r="I3" s="907"/>
      <c r="J3" s="907"/>
      <c r="K3" s="907"/>
      <c r="L3" s="907"/>
      <c r="M3" s="907"/>
      <c r="N3" s="907"/>
      <c r="O3" s="907"/>
    </row>
    <row r="4" spans="1:15" ht="15" customHeight="1" x14ac:dyDescent="0.25">
      <c r="A4" s="907" t="s">
        <v>730</v>
      </c>
      <c r="B4" s="907"/>
      <c r="C4" s="907"/>
      <c r="D4" s="907"/>
      <c r="E4" s="907"/>
      <c r="F4" s="907"/>
      <c r="G4" s="907"/>
      <c r="H4" s="907"/>
      <c r="I4" s="907"/>
      <c r="J4" s="907"/>
      <c r="K4" s="907"/>
      <c r="L4" s="907"/>
      <c r="M4" s="907"/>
      <c r="N4" s="907"/>
      <c r="O4" s="907"/>
    </row>
    <row r="5" spans="1:15" ht="15" customHeight="1" x14ac:dyDescent="0.25"/>
    <row r="6" spans="1:15" ht="15" customHeight="1" x14ac:dyDescent="0.25">
      <c r="A6" s="1058" t="s">
        <v>155</v>
      </c>
      <c r="B6" s="1058" t="s">
        <v>46</v>
      </c>
      <c r="C6" s="625" t="s">
        <v>460</v>
      </c>
      <c r="D6" s="625" t="s">
        <v>731</v>
      </c>
      <c r="E6" s="1058" t="s">
        <v>465</v>
      </c>
      <c r="F6" s="625" t="s">
        <v>732</v>
      </c>
      <c r="G6" s="625" t="s">
        <v>731</v>
      </c>
      <c r="H6" s="1058" t="s">
        <v>733</v>
      </c>
      <c r="I6" s="1058" t="s">
        <v>734</v>
      </c>
      <c r="J6" s="1058" t="s">
        <v>735</v>
      </c>
      <c r="K6" s="625" t="s">
        <v>8</v>
      </c>
      <c r="L6" s="625" t="s">
        <v>469</v>
      </c>
      <c r="M6" s="625" t="s">
        <v>469</v>
      </c>
      <c r="N6" s="625" t="s">
        <v>230</v>
      </c>
      <c r="O6" s="1058" t="s">
        <v>556</v>
      </c>
    </row>
    <row r="7" spans="1:15" ht="15" customHeight="1" x14ac:dyDescent="0.25">
      <c r="A7" s="1059"/>
      <c r="B7" s="1059"/>
      <c r="C7" s="626" t="s">
        <v>736</v>
      </c>
      <c r="D7" s="626" t="s">
        <v>463</v>
      </c>
      <c r="E7" s="1059"/>
      <c r="F7" s="626" t="s">
        <v>737</v>
      </c>
      <c r="G7" s="626" t="s">
        <v>738</v>
      </c>
      <c r="H7" s="1059"/>
      <c r="I7" s="1059"/>
      <c r="J7" s="1059"/>
      <c r="K7" s="626" t="s">
        <v>214</v>
      </c>
      <c r="L7" s="626" t="s">
        <v>739</v>
      </c>
      <c r="M7" s="626" t="s">
        <v>123</v>
      </c>
      <c r="N7" s="626" t="s">
        <v>469</v>
      </c>
      <c r="O7" s="1059"/>
    </row>
    <row r="8" spans="1:15" ht="15" customHeight="1" x14ac:dyDescent="0.25">
      <c r="A8" s="627" t="s">
        <v>207</v>
      </c>
      <c r="B8" s="627" t="s">
        <v>208</v>
      </c>
      <c r="C8" s="628" t="s">
        <v>209</v>
      </c>
      <c r="D8" s="628" t="s">
        <v>210</v>
      </c>
      <c r="E8" s="628" t="s">
        <v>211</v>
      </c>
      <c r="F8" s="628" t="s">
        <v>212</v>
      </c>
      <c r="G8" s="628" t="s">
        <v>567</v>
      </c>
      <c r="H8" s="628" t="s">
        <v>568</v>
      </c>
      <c r="I8" s="628" t="s">
        <v>149</v>
      </c>
      <c r="J8" s="628" t="s">
        <v>740</v>
      </c>
      <c r="K8" s="628" t="s">
        <v>741</v>
      </c>
      <c r="L8" s="628" t="s">
        <v>742</v>
      </c>
      <c r="M8" s="628" t="s">
        <v>743</v>
      </c>
      <c r="N8" s="83" t="s">
        <v>744</v>
      </c>
      <c r="O8" s="83" t="s">
        <v>745</v>
      </c>
    </row>
    <row r="9" spans="1:15" ht="12" customHeight="1" x14ac:dyDescent="0.25">
      <c r="A9" s="629"/>
      <c r="B9" s="630"/>
      <c r="C9" s="631"/>
      <c r="D9" s="631"/>
      <c r="E9" s="631"/>
      <c r="F9" s="632"/>
      <c r="G9" s="82"/>
      <c r="H9" s="82"/>
      <c r="I9" s="631"/>
      <c r="J9" s="631"/>
      <c r="K9" s="84"/>
      <c r="L9" s="84"/>
      <c r="M9" s="84"/>
      <c r="N9" s="84"/>
      <c r="O9" s="633"/>
    </row>
    <row r="10" spans="1:15" ht="12" customHeight="1" x14ac:dyDescent="0.25">
      <c r="A10" s="85" t="s">
        <v>746</v>
      </c>
      <c r="B10" s="87" t="s">
        <v>747</v>
      </c>
      <c r="C10" s="655"/>
      <c r="D10" s="655"/>
      <c r="E10" s="655"/>
      <c r="F10" s="653"/>
      <c r="G10" s="655"/>
      <c r="H10" s="650"/>
      <c r="I10" s="655"/>
      <c r="J10" s="655"/>
      <c r="K10" s="650"/>
      <c r="L10" s="650"/>
      <c r="M10" s="650"/>
      <c r="N10" s="634">
        <v>0</v>
      </c>
      <c r="O10" s="635"/>
    </row>
    <row r="11" spans="1:15" ht="12" customHeight="1" x14ac:dyDescent="0.25">
      <c r="A11" s="85"/>
      <c r="B11" s="636"/>
      <c r="C11" s="655"/>
      <c r="D11" s="655"/>
      <c r="E11" s="655"/>
      <c r="F11" s="653"/>
      <c r="G11" s="655"/>
      <c r="H11" s="650"/>
      <c r="I11" s="655"/>
      <c r="J11" s="655"/>
      <c r="K11" s="650"/>
      <c r="L11" s="650"/>
      <c r="M11" s="650"/>
      <c r="N11" s="667"/>
      <c r="O11" s="668"/>
    </row>
    <row r="12" spans="1:15" ht="12" customHeight="1" x14ac:dyDescent="0.25">
      <c r="A12" s="85" t="s">
        <v>748</v>
      </c>
      <c r="B12" s="637" t="s">
        <v>749</v>
      </c>
      <c r="C12" s="670"/>
      <c r="D12" s="670"/>
      <c r="E12" s="670"/>
      <c r="F12" s="671"/>
      <c r="G12" s="670"/>
      <c r="H12" s="669"/>
      <c r="I12" s="670"/>
      <c r="J12" s="670"/>
      <c r="K12" s="672"/>
      <c r="L12" s="669"/>
      <c r="M12" s="669"/>
      <c r="N12" s="657">
        <f>SUM(N14:N72)</f>
        <v>690817000</v>
      </c>
      <c r="O12" s="658"/>
    </row>
    <row r="13" spans="1:15" ht="12" customHeight="1" x14ac:dyDescent="0.25">
      <c r="A13" s="638"/>
      <c r="B13" s="86"/>
      <c r="C13" s="673"/>
      <c r="D13" s="673"/>
      <c r="E13" s="670"/>
      <c r="F13" s="674"/>
      <c r="G13" s="673"/>
      <c r="H13" s="86"/>
      <c r="I13" s="670"/>
      <c r="J13" s="86"/>
      <c r="K13" s="672"/>
      <c r="L13" s="672"/>
      <c r="M13" s="669"/>
      <c r="N13" s="669"/>
      <c r="O13" s="670"/>
    </row>
    <row r="14" spans="1:15" ht="12" customHeight="1" x14ac:dyDescent="0.25">
      <c r="A14" s="638"/>
      <c r="B14" s="86" t="s">
        <v>750</v>
      </c>
      <c r="C14" s="673" t="s">
        <v>751</v>
      </c>
      <c r="D14" s="670">
        <v>0</v>
      </c>
      <c r="E14" s="670">
        <v>0</v>
      </c>
      <c r="F14" s="675">
        <v>0</v>
      </c>
      <c r="G14" s="670">
        <v>0</v>
      </c>
      <c r="H14" s="86" t="s">
        <v>132</v>
      </c>
      <c r="I14" s="673">
        <v>0</v>
      </c>
      <c r="J14" s="670">
        <v>0</v>
      </c>
      <c r="K14" s="672" t="s">
        <v>214</v>
      </c>
      <c r="L14" s="672">
        <v>1</v>
      </c>
      <c r="M14" s="669">
        <v>3000000</v>
      </c>
      <c r="N14" s="669">
        <f t="shared" ref="N14:N21" si="0">SUM(L14*M14)</f>
        <v>3000000</v>
      </c>
      <c r="O14" s="676"/>
    </row>
    <row r="15" spans="1:15" ht="12" customHeight="1" x14ac:dyDescent="0.25">
      <c r="A15" s="639"/>
      <c r="B15" s="89" t="s">
        <v>752</v>
      </c>
      <c r="C15" s="678" t="s">
        <v>753</v>
      </c>
      <c r="D15" s="676">
        <v>0</v>
      </c>
      <c r="E15" s="676">
        <v>0</v>
      </c>
      <c r="F15" s="675">
        <v>0</v>
      </c>
      <c r="G15" s="676">
        <v>0</v>
      </c>
      <c r="H15" s="640" t="s">
        <v>754</v>
      </c>
      <c r="I15" s="678">
        <v>0</v>
      </c>
      <c r="J15" s="676" t="s">
        <v>755</v>
      </c>
      <c r="K15" s="679" t="s">
        <v>214</v>
      </c>
      <c r="L15" s="679">
        <v>1</v>
      </c>
      <c r="M15" s="677">
        <v>8000000</v>
      </c>
      <c r="N15" s="677">
        <f t="shared" si="0"/>
        <v>8000000</v>
      </c>
      <c r="O15" s="676"/>
    </row>
    <row r="16" spans="1:15" ht="12" customHeight="1" x14ac:dyDescent="0.25">
      <c r="A16" s="639"/>
      <c r="B16" s="89" t="s">
        <v>215</v>
      </c>
      <c r="C16" s="678" t="s">
        <v>754</v>
      </c>
      <c r="D16" s="676"/>
      <c r="E16" s="676"/>
      <c r="F16" s="675"/>
      <c r="G16" s="676"/>
      <c r="H16" s="640" t="s">
        <v>754</v>
      </c>
      <c r="I16" s="678">
        <v>0</v>
      </c>
      <c r="J16" s="676" t="s">
        <v>755</v>
      </c>
      <c r="K16" s="679" t="s">
        <v>214</v>
      </c>
      <c r="L16" s="679">
        <v>2</v>
      </c>
      <c r="M16" s="677">
        <v>10000000</v>
      </c>
      <c r="N16" s="677">
        <f t="shared" si="0"/>
        <v>20000000</v>
      </c>
      <c r="O16" s="676"/>
    </row>
    <row r="17" spans="1:15" ht="12" customHeight="1" x14ac:dyDescent="0.25">
      <c r="A17" s="639"/>
      <c r="B17" s="89" t="s">
        <v>756</v>
      </c>
      <c r="C17" s="678" t="s">
        <v>757</v>
      </c>
      <c r="D17" s="676">
        <v>0</v>
      </c>
      <c r="E17" s="676">
        <v>0</v>
      </c>
      <c r="F17" s="676">
        <v>0</v>
      </c>
      <c r="G17" s="676">
        <v>0</v>
      </c>
      <c r="H17" s="640" t="s">
        <v>754</v>
      </c>
      <c r="I17" s="678">
        <v>0</v>
      </c>
      <c r="J17" s="676" t="s">
        <v>758</v>
      </c>
      <c r="K17" s="679" t="s">
        <v>214</v>
      </c>
      <c r="L17" s="679">
        <v>1</v>
      </c>
      <c r="M17" s="677">
        <v>1550000</v>
      </c>
      <c r="N17" s="677">
        <f t="shared" si="0"/>
        <v>1550000</v>
      </c>
      <c r="O17" s="676"/>
    </row>
    <row r="18" spans="1:15" ht="12" customHeight="1" x14ac:dyDescent="0.25">
      <c r="A18" s="639"/>
      <c r="B18" s="89" t="s">
        <v>759</v>
      </c>
      <c r="C18" s="678" t="s">
        <v>754</v>
      </c>
      <c r="D18" s="676">
        <v>0</v>
      </c>
      <c r="E18" s="676">
        <v>0</v>
      </c>
      <c r="F18" s="676">
        <v>0</v>
      </c>
      <c r="G18" s="676">
        <v>0</v>
      </c>
      <c r="H18" s="640" t="s">
        <v>754</v>
      </c>
      <c r="I18" s="678">
        <v>0</v>
      </c>
      <c r="J18" s="676" t="s">
        <v>760</v>
      </c>
      <c r="K18" s="679" t="s">
        <v>214</v>
      </c>
      <c r="L18" s="679">
        <v>1</v>
      </c>
      <c r="M18" s="677">
        <v>3600000</v>
      </c>
      <c r="N18" s="677">
        <f t="shared" si="0"/>
        <v>3600000</v>
      </c>
      <c r="O18" s="676"/>
    </row>
    <row r="19" spans="1:15" ht="12" customHeight="1" x14ac:dyDescent="0.25">
      <c r="A19" s="638"/>
      <c r="B19" s="86" t="s">
        <v>761</v>
      </c>
      <c r="C19" s="673" t="s">
        <v>762</v>
      </c>
      <c r="D19" s="670">
        <v>0</v>
      </c>
      <c r="E19" s="670">
        <v>0</v>
      </c>
      <c r="F19" s="675">
        <v>0</v>
      </c>
      <c r="G19" s="670">
        <v>0</v>
      </c>
      <c r="H19" s="672" t="s">
        <v>754</v>
      </c>
      <c r="I19" s="673">
        <v>0</v>
      </c>
      <c r="J19" s="676" t="s">
        <v>763</v>
      </c>
      <c r="K19" s="672" t="s">
        <v>214</v>
      </c>
      <c r="L19" s="672">
        <v>3</v>
      </c>
      <c r="M19" s="669">
        <v>7600000</v>
      </c>
      <c r="N19" s="677">
        <f t="shared" si="0"/>
        <v>22800000</v>
      </c>
      <c r="O19" s="676"/>
    </row>
    <row r="20" spans="1:15" ht="12" customHeight="1" x14ac:dyDescent="0.25">
      <c r="A20" s="638"/>
      <c r="B20" s="86" t="s">
        <v>764</v>
      </c>
      <c r="C20" s="673" t="s">
        <v>765</v>
      </c>
      <c r="D20" s="670">
        <v>0</v>
      </c>
      <c r="E20" s="670">
        <v>0</v>
      </c>
      <c r="F20" s="675">
        <v>0</v>
      </c>
      <c r="G20" s="670">
        <v>0</v>
      </c>
      <c r="H20" s="672" t="s">
        <v>754</v>
      </c>
      <c r="I20" s="673">
        <v>0</v>
      </c>
      <c r="J20" s="676"/>
      <c r="K20" s="672" t="s">
        <v>214</v>
      </c>
      <c r="L20" s="672">
        <v>8</v>
      </c>
      <c r="M20" s="669">
        <v>3500000</v>
      </c>
      <c r="N20" s="677">
        <f t="shared" si="0"/>
        <v>28000000</v>
      </c>
      <c r="O20" s="676"/>
    </row>
    <row r="21" spans="1:15" ht="12" customHeight="1" x14ac:dyDescent="0.25">
      <c r="A21" s="638"/>
      <c r="B21" s="86" t="s">
        <v>766</v>
      </c>
      <c r="C21" s="673" t="s">
        <v>767</v>
      </c>
      <c r="D21" s="670">
        <v>0</v>
      </c>
      <c r="E21" s="670">
        <v>0</v>
      </c>
      <c r="F21" s="675">
        <v>0</v>
      </c>
      <c r="G21" s="670">
        <v>0</v>
      </c>
      <c r="H21" s="672" t="s">
        <v>754</v>
      </c>
      <c r="I21" s="673">
        <v>0</v>
      </c>
      <c r="J21" s="676"/>
      <c r="K21" s="672" t="s">
        <v>214</v>
      </c>
      <c r="L21" s="672">
        <v>30</v>
      </c>
      <c r="M21" s="669">
        <v>1500000</v>
      </c>
      <c r="N21" s="677">
        <f t="shared" si="0"/>
        <v>45000000</v>
      </c>
      <c r="O21" s="676"/>
    </row>
    <row r="22" spans="1:15" ht="12" customHeight="1" x14ac:dyDescent="0.25">
      <c r="A22" s="638"/>
      <c r="B22" s="86" t="s">
        <v>768</v>
      </c>
      <c r="C22" s="673" t="s">
        <v>769</v>
      </c>
      <c r="D22" s="670">
        <v>0</v>
      </c>
      <c r="E22" s="670">
        <v>0</v>
      </c>
      <c r="F22" s="675">
        <v>0</v>
      </c>
      <c r="G22" s="670">
        <v>0</v>
      </c>
      <c r="H22" s="672" t="s">
        <v>754</v>
      </c>
      <c r="I22" s="673">
        <v>0</v>
      </c>
      <c r="J22" s="676" t="s">
        <v>770</v>
      </c>
      <c r="K22" s="672" t="s">
        <v>214</v>
      </c>
      <c r="L22" s="672">
        <v>1</v>
      </c>
      <c r="M22" s="669">
        <v>3770000</v>
      </c>
      <c r="N22" s="677">
        <f>SUM(L22*M22)</f>
        <v>3770000</v>
      </c>
      <c r="O22" s="676"/>
    </row>
    <row r="23" spans="1:15" ht="12" customHeight="1" x14ac:dyDescent="0.25">
      <c r="A23" s="638"/>
      <c r="B23" s="86" t="s">
        <v>215</v>
      </c>
      <c r="C23" s="678" t="s">
        <v>771</v>
      </c>
      <c r="D23" s="1076" t="s">
        <v>772</v>
      </c>
      <c r="E23" s="670">
        <v>0</v>
      </c>
      <c r="F23" s="675" t="s">
        <v>773</v>
      </c>
      <c r="G23" s="673" t="s">
        <v>774</v>
      </c>
      <c r="H23" s="672" t="s">
        <v>754</v>
      </c>
      <c r="I23" s="673">
        <v>0</v>
      </c>
      <c r="J23" s="670" t="s">
        <v>775</v>
      </c>
      <c r="K23" s="672" t="s">
        <v>214</v>
      </c>
      <c r="L23" s="672">
        <v>3</v>
      </c>
      <c r="M23" s="669">
        <v>18000000</v>
      </c>
      <c r="N23" s="677">
        <f>SUM(L23*M23)</f>
        <v>54000000</v>
      </c>
      <c r="O23" s="676"/>
    </row>
    <row r="24" spans="1:15" ht="12" customHeight="1" x14ac:dyDescent="0.25">
      <c r="A24" s="638"/>
      <c r="B24" s="86"/>
      <c r="C24" s="673"/>
      <c r="D24" s="1077"/>
      <c r="E24" s="670"/>
      <c r="F24" s="675"/>
      <c r="G24" s="673" t="s">
        <v>776</v>
      </c>
      <c r="H24" s="88"/>
      <c r="I24" s="673"/>
      <c r="J24" s="670"/>
      <c r="K24" s="672"/>
      <c r="L24" s="672"/>
      <c r="M24" s="669"/>
      <c r="N24" s="677"/>
      <c r="O24" s="676"/>
    </row>
    <row r="25" spans="1:15" ht="12" customHeight="1" x14ac:dyDescent="0.25">
      <c r="A25" s="639"/>
      <c r="B25" s="89"/>
      <c r="C25" s="678"/>
      <c r="D25" s="676"/>
      <c r="E25" s="676"/>
      <c r="F25" s="676"/>
      <c r="G25" s="676"/>
      <c r="H25" s="640"/>
      <c r="I25" s="678"/>
      <c r="J25" s="676"/>
      <c r="K25" s="679"/>
      <c r="L25" s="679"/>
      <c r="M25" s="677"/>
      <c r="N25" s="677"/>
      <c r="O25" s="676"/>
    </row>
    <row r="26" spans="1:15" ht="12" customHeight="1" x14ac:dyDescent="0.25">
      <c r="A26" s="639"/>
      <c r="B26" s="89" t="s">
        <v>777</v>
      </c>
      <c r="C26" s="678" t="s">
        <v>778</v>
      </c>
      <c r="D26" s="676">
        <v>0</v>
      </c>
      <c r="E26" s="676">
        <v>0</v>
      </c>
      <c r="F26" s="675">
        <v>0</v>
      </c>
      <c r="G26" s="676">
        <v>0</v>
      </c>
      <c r="H26" s="640" t="s">
        <v>779</v>
      </c>
      <c r="I26" s="678">
        <v>0</v>
      </c>
      <c r="J26" s="676" t="s">
        <v>760</v>
      </c>
      <c r="K26" s="679" t="s">
        <v>214</v>
      </c>
      <c r="L26" s="679">
        <v>1</v>
      </c>
      <c r="M26" s="677">
        <v>9500000</v>
      </c>
      <c r="N26" s="677">
        <f t="shared" ref="N26:N33" si="1">SUM(L26*M26)</f>
        <v>9500000</v>
      </c>
      <c r="O26" s="676"/>
    </row>
    <row r="27" spans="1:15" ht="12" customHeight="1" x14ac:dyDescent="0.25">
      <c r="A27" s="639"/>
      <c r="B27" s="89" t="s">
        <v>780</v>
      </c>
      <c r="C27" s="678" t="s">
        <v>781</v>
      </c>
      <c r="D27" s="676">
        <v>0</v>
      </c>
      <c r="E27" s="676">
        <v>0</v>
      </c>
      <c r="F27" s="675">
        <v>0</v>
      </c>
      <c r="G27" s="676">
        <v>0</v>
      </c>
      <c r="H27" s="640" t="s">
        <v>754</v>
      </c>
      <c r="I27" s="678">
        <v>0</v>
      </c>
      <c r="J27" s="89"/>
      <c r="K27" s="679" t="s">
        <v>217</v>
      </c>
      <c r="L27" s="679">
        <v>5</v>
      </c>
      <c r="M27" s="677">
        <v>2750000</v>
      </c>
      <c r="N27" s="677">
        <f t="shared" si="1"/>
        <v>13750000</v>
      </c>
      <c r="O27" s="676"/>
    </row>
    <row r="28" spans="1:15" ht="12" customHeight="1" x14ac:dyDescent="0.25">
      <c r="A28" s="638"/>
      <c r="B28" s="86" t="s">
        <v>782</v>
      </c>
      <c r="C28" s="673" t="s">
        <v>783</v>
      </c>
      <c r="D28" s="670">
        <v>0</v>
      </c>
      <c r="E28" s="670">
        <v>0</v>
      </c>
      <c r="F28" s="675">
        <v>0</v>
      </c>
      <c r="G28" s="670">
        <v>0</v>
      </c>
      <c r="H28" s="88" t="s">
        <v>754</v>
      </c>
      <c r="I28" s="673">
        <v>0</v>
      </c>
      <c r="J28" s="676" t="s">
        <v>784</v>
      </c>
      <c r="K28" s="672" t="s">
        <v>214</v>
      </c>
      <c r="L28" s="672">
        <v>2</v>
      </c>
      <c r="M28" s="669">
        <v>2500000</v>
      </c>
      <c r="N28" s="677">
        <f t="shared" si="1"/>
        <v>5000000</v>
      </c>
      <c r="O28" s="676"/>
    </row>
    <row r="29" spans="1:15" ht="12" customHeight="1" x14ac:dyDescent="0.25">
      <c r="A29" s="638"/>
      <c r="B29" s="86" t="s">
        <v>785</v>
      </c>
      <c r="C29" s="673" t="s">
        <v>786</v>
      </c>
      <c r="D29" s="670">
        <v>0</v>
      </c>
      <c r="E29" s="670">
        <v>0</v>
      </c>
      <c r="F29" s="675">
        <v>0</v>
      </c>
      <c r="G29" s="670">
        <v>0</v>
      </c>
      <c r="H29" s="88" t="s">
        <v>754</v>
      </c>
      <c r="I29" s="673">
        <v>0</v>
      </c>
      <c r="J29" s="86"/>
      <c r="K29" s="672" t="s">
        <v>220</v>
      </c>
      <c r="L29" s="672">
        <v>1</v>
      </c>
      <c r="M29" s="669">
        <v>6000000</v>
      </c>
      <c r="N29" s="677">
        <f t="shared" si="1"/>
        <v>6000000</v>
      </c>
      <c r="O29" s="676"/>
    </row>
    <row r="30" spans="1:15" ht="12" customHeight="1" x14ac:dyDescent="0.25">
      <c r="A30" s="638"/>
      <c r="B30" s="86" t="s">
        <v>787</v>
      </c>
      <c r="C30" s="673" t="s">
        <v>788</v>
      </c>
      <c r="D30" s="670">
        <v>0</v>
      </c>
      <c r="E30" s="670">
        <v>0</v>
      </c>
      <c r="F30" s="675">
        <v>0</v>
      </c>
      <c r="G30" s="670">
        <v>0</v>
      </c>
      <c r="H30" s="88" t="s">
        <v>754</v>
      </c>
      <c r="I30" s="673">
        <v>0</v>
      </c>
      <c r="J30" s="676" t="s">
        <v>789</v>
      </c>
      <c r="K30" s="672" t="s">
        <v>220</v>
      </c>
      <c r="L30" s="672">
        <v>1</v>
      </c>
      <c r="M30" s="669">
        <v>4000000</v>
      </c>
      <c r="N30" s="677">
        <f t="shared" si="1"/>
        <v>4000000</v>
      </c>
      <c r="O30" s="676"/>
    </row>
    <row r="31" spans="1:15" ht="12" customHeight="1" x14ac:dyDescent="0.25">
      <c r="A31" s="638"/>
      <c r="B31" s="86" t="s">
        <v>790</v>
      </c>
      <c r="C31" s="673" t="s">
        <v>791</v>
      </c>
      <c r="D31" s="670">
        <v>0</v>
      </c>
      <c r="E31" s="670">
        <v>0</v>
      </c>
      <c r="F31" s="675">
        <v>0</v>
      </c>
      <c r="G31" s="670">
        <v>0</v>
      </c>
      <c r="H31" s="88" t="s">
        <v>754</v>
      </c>
      <c r="I31" s="673">
        <v>0</v>
      </c>
      <c r="J31" s="676"/>
      <c r="K31" s="672" t="s">
        <v>214</v>
      </c>
      <c r="L31" s="672">
        <v>1</v>
      </c>
      <c r="M31" s="669">
        <v>1000000</v>
      </c>
      <c r="N31" s="677">
        <f t="shared" si="1"/>
        <v>1000000</v>
      </c>
      <c r="O31" s="676"/>
    </row>
    <row r="32" spans="1:15" ht="12" customHeight="1" x14ac:dyDescent="0.25">
      <c r="A32" s="638"/>
      <c r="B32" s="86" t="s">
        <v>792</v>
      </c>
      <c r="C32" s="673" t="s">
        <v>793</v>
      </c>
      <c r="D32" s="670">
        <v>0</v>
      </c>
      <c r="E32" s="670">
        <v>0</v>
      </c>
      <c r="F32" s="675">
        <v>0</v>
      </c>
      <c r="G32" s="670">
        <v>0</v>
      </c>
      <c r="H32" s="88" t="s">
        <v>754</v>
      </c>
      <c r="I32" s="673">
        <v>0</v>
      </c>
      <c r="J32" s="676" t="s">
        <v>794</v>
      </c>
      <c r="K32" s="672" t="s">
        <v>214</v>
      </c>
      <c r="L32" s="672">
        <v>1</v>
      </c>
      <c r="M32" s="669">
        <v>2000000</v>
      </c>
      <c r="N32" s="677">
        <f t="shared" si="1"/>
        <v>2000000</v>
      </c>
      <c r="O32" s="676"/>
    </row>
    <row r="33" spans="1:15" ht="12" customHeight="1" x14ac:dyDescent="0.25">
      <c r="A33" s="638"/>
      <c r="B33" s="86" t="s">
        <v>752</v>
      </c>
      <c r="C33" s="673" t="s">
        <v>795</v>
      </c>
      <c r="D33" s="670">
        <v>0</v>
      </c>
      <c r="E33" s="670">
        <v>0</v>
      </c>
      <c r="F33" s="675">
        <v>0</v>
      </c>
      <c r="G33" s="670">
        <v>0</v>
      </c>
      <c r="H33" s="672" t="s">
        <v>754</v>
      </c>
      <c r="I33" s="673">
        <v>0</v>
      </c>
      <c r="J33" s="676" t="s">
        <v>775</v>
      </c>
      <c r="K33" s="672" t="s">
        <v>214</v>
      </c>
      <c r="L33" s="672">
        <v>1</v>
      </c>
      <c r="M33" s="669">
        <v>8000000</v>
      </c>
      <c r="N33" s="677">
        <f t="shared" si="1"/>
        <v>8000000</v>
      </c>
      <c r="O33" s="676"/>
    </row>
    <row r="34" spans="1:15" ht="12" customHeight="1" x14ac:dyDescent="0.25">
      <c r="A34" s="638"/>
      <c r="B34" s="86"/>
      <c r="C34" s="680"/>
      <c r="D34" s="670"/>
      <c r="E34" s="670"/>
      <c r="F34" s="675"/>
      <c r="G34" s="670"/>
      <c r="H34" s="672"/>
      <c r="I34" s="673"/>
      <c r="J34" s="670"/>
      <c r="K34" s="672"/>
      <c r="L34" s="672"/>
      <c r="M34" s="669"/>
      <c r="N34" s="677"/>
      <c r="O34" s="676"/>
    </row>
    <row r="35" spans="1:15" ht="12" customHeight="1" x14ac:dyDescent="0.25">
      <c r="A35" s="638"/>
      <c r="B35" s="86" t="s">
        <v>796</v>
      </c>
      <c r="C35" s="673" t="s">
        <v>797</v>
      </c>
      <c r="D35" s="670">
        <v>0</v>
      </c>
      <c r="E35" s="670">
        <v>0</v>
      </c>
      <c r="F35" s="675">
        <v>0</v>
      </c>
      <c r="G35" s="670">
        <v>0</v>
      </c>
      <c r="H35" s="88" t="s">
        <v>798</v>
      </c>
      <c r="I35" s="673">
        <v>0</v>
      </c>
      <c r="J35" s="670" t="s">
        <v>799</v>
      </c>
      <c r="K35" s="672" t="s">
        <v>214</v>
      </c>
      <c r="L35" s="672">
        <v>1</v>
      </c>
      <c r="M35" s="669">
        <v>6000000</v>
      </c>
      <c r="N35" s="677">
        <f>SUM(L35*M35)</f>
        <v>6000000</v>
      </c>
      <c r="O35" s="676"/>
    </row>
    <row r="36" spans="1:15" ht="12" customHeight="1" x14ac:dyDescent="0.25">
      <c r="A36" s="638"/>
      <c r="B36" s="86" t="s">
        <v>800</v>
      </c>
      <c r="C36" s="673" t="s">
        <v>801</v>
      </c>
      <c r="D36" s="670">
        <v>0</v>
      </c>
      <c r="E36" s="670">
        <v>0</v>
      </c>
      <c r="F36" s="675">
        <v>0</v>
      </c>
      <c r="G36" s="670">
        <v>0</v>
      </c>
      <c r="H36" s="88" t="s">
        <v>754</v>
      </c>
      <c r="I36" s="673">
        <v>0</v>
      </c>
      <c r="J36" s="670">
        <v>0</v>
      </c>
      <c r="K36" s="672" t="s">
        <v>214</v>
      </c>
      <c r="L36" s="672">
        <v>5</v>
      </c>
      <c r="M36" s="669">
        <v>1000000</v>
      </c>
      <c r="N36" s="677">
        <f>SUM(L36*M36)</f>
        <v>5000000</v>
      </c>
      <c r="O36" s="676"/>
    </row>
    <row r="37" spans="1:15" ht="12" customHeight="1" x14ac:dyDescent="0.25">
      <c r="A37" s="638"/>
      <c r="B37" s="86" t="s">
        <v>802</v>
      </c>
      <c r="C37" s="673" t="s">
        <v>803</v>
      </c>
      <c r="D37" s="670">
        <v>0</v>
      </c>
      <c r="E37" s="670">
        <v>0</v>
      </c>
      <c r="F37" s="675">
        <v>0</v>
      </c>
      <c r="G37" s="670">
        <v>0</v>
      </c>
      <c r="H37" s="88" t="s">
        <v>754</v>
      </c>
      <c r="I37" s="673">
        <v>0</v>
      </c>
      <c r="J37" s="673"/>
      <c r="K37" s="672" t="s">
        <v>214</v>
      </c>
      <c r="L37" s="672">
        <v>1</v>
      </c>
      <c r="M37" s="669">
        <v>3000000</v>
      </c>
      <c r="N37" s="677">
        <f>SUM(L37*M37)</f>
        <v>3000000</v>
      </c>
      <c r="O37" s="676"/>
    </row>
    <row r="38" spans="1:15" ht="12" customHeight="1" x14ac:dyDescent="0.25">
      <c r="A38" s="638"/>
      <c r="B38" s="86"/>
      <c r="C38" s="673"/>
      <c r="D38" s="670"/>
      <c r="E38" s="670"/>
      <c r="F38" s="675"/>
      <c r="G38" s="670"/>
      <c r="H38" s="88"/>
      <c r="I38" s="673"/>
      <c r="J38" s="673"/>
      <c r="K38" s="672"/>
      <c r="L38" s="672"/>
      <c r="M38" s="669"/>
      <c r="N38" s="677"/>
      <c r="O38" s="676"/>
    </row>
    <row r="39" spans="1:15" ht="12" customHeight="1" x14ac:dyDescent="0.25">
      <c r="A39" s="638"/>
      <c r="B39" s="86" t="s">
        <v>804</v>
      </c>
      <c r="C39" s="673" t="s">
        <v>805</v>
      </c>
      <c r="D39" s="670">
        <v>0</v>
      </c>
      <c r="E39" s="670">
        <v>0</v>
      </c>
      <c r="F39" s="675">
        <v>0</v>
      </c>
      <c r="G39" s="670">
        <v>0</v>
      </c>
      <c r="H39" s="88" t="s">
        <v>806</v>
      </c>
      <c r="I39" s="673">
        <v>0</v>
      </c>
      <c r="J39" s="670" t="s">
        <v>807</v>
      </c>
      <c r="K39" s="672" t="s">
        <v>214</v>
      </c>
      <c r="L39" s="672">
        <v>1</v>
      </c>
      <c r="M39" s="669">
        <v>3800000</v>
      </c>
      <c r="N39" s="677">
        <f>SUM(L39*M39)</f>
        <v>3800000</v>
      </c>
      <c r="O39" s="676"/>
    </row>
    <row r="40" spans="1:15" ht="12" customHeight="1" x14ac:dyDescent="0.25">
      <c r="A40" s="639"/>
      <c r="B40" s="89" t="s">
        <v>808</v>
      </c>
      <c r="C40" s="678" t="s">
        <v>809</v>
      </c>
      <c r="D40" s="676">
        <v>0</v>
      </c>
      <c r="E40" s="676">
        <v>0</v>
      </c>
      <c r="F40" s="675">
        <v>0</v>
      </c>
      <c r="G40" s="676">
        <v>0</v>
      </c>
      <c r="H40" s="679" t="s">
        <v>754</v>
      </c>
      <c r="I40" s="678">
        <v>0</v>
      </c>
      <c r="J40" s="676"/>
      <c r="K40" s="679" t="s">
        <v>214</v>
      </c>
      <c r="L40" s="679">
        <v>1</v>
      </c>
      <c r="M40" s="677">
        <v>1200000</v>
      </c>
      <c r="N40" s="677">
        <f>SUM(L40*M40)</f>
        <v>1200000</v>
      </c>
      <c r="O40" s="676"/>
    </row>
    <row r="41" spans="1:15" ht="12" customHeight="1" x14ac:dyDescent="0.25">
      <c r="A41" s="638"/>
      <c r="B41" s="86"/>
      <c r="C41" s="673"/>
      <c r="D41" s="670"/>
      <c r="E41" s="670"/>
      <c r="F41" s="675"/>
      <c r="G41" s="670"/>
      <c r="H41" s="88"/>
      <c r="I41" s="673"/>
      <c r="J41" s="670"/>
      <c r="K41" s="672"/>
      <c r="L41" s="672"/>
      <c r="M41" s="669"/>
      <c r="N41" s="677"/>
      <c r="O41" s="676"/>
    </row>
    <row r="42" spans="1:15" ht="12" customHeight="1" x14ac:dyDescent="0.25">
      <c r="A42" s="641"/>
      <c r="B42" s="642" t="s">
        <v>810</v>
      </c>
      <c r="C42" s="673" t="s">
        <v>811</v>
      </c>
      <c r="D42" s="672" t="s">
        <v>160</v>
      </c>
      <c r="E42" s="672" t="s">
        <v>160</v>
      </c>
      <c r="F42" s="672" t="s">
        <v>160</v>
      </c>
      <c r="G42" s="672" t="s">
        <v>160</v>
      </c>
      <c r="H42" s="670" t="s">
        <v>812</v>
      </c>
      <c r="I42" s="670">
        <v>0</v>
      </c>
      <c r="J42" s="670">
        <v>0</v>
      </c>
      <c r="K42" s="672" t="s">
        <v>214</v>
      </c>
      <c r="L42" s="669">
        <v>1</v>
      </c>
      <c r="M42" s="669">
        <v>1250000</v>
      </c>
      <c r="N42" s="677">
        <f t="shared" ref="N42:N49" si="2">SUM(L42*M42)</f>
        <v>1250000</v>
      </c>
      <c r="O42" s="676"/>
    </row>
    <row r="43" spans="1:15" ht="12" customHeight="1" x14ac:dyDescent="0.25">
      <c r="A43" s="641"/>
      <c r="B43" s="642" t="s">
        <v>813</v>
      </c>
      <c r="C43" s="680" t="s">
        <v>754</v>
      </c>
      <c r="D43" s="672" t="s">
        <v>160</v>
      </c>
      <c r="E43" s="672" t="s">
        <v>160</v>
      </c>
      <c r="F43" s="672" t="s">
        <v>160</v>
      </c>
      <c r="G43" s="672" t="s">
        <v>160</v>
      </c>
      <c r="H43" s="672" t="s">
        <v>754</v>
      </c>
      <c r="I43" s="670">
        <v>0</v>
      </c>
      <c r="J43" s="670">
        <v>0</v>
      </c>
      <c r="K43" s="672" t="s">
        <v>214</v>
      </c>
      <c r="L43" s="669">
        <v>2</v>
      </c>
      <c r="M43" s="669">
        <v>1750000</v>
      </c>
      <c r="N43" s="677">
        <f t="shared" si="2"/>
        <v>3500000</v>
      </c>
      <c r="O43" s="676"/>
    </row>
    <row r="44" spans="1:15" ht="12" customHeight="1" x14ac:dyDescent="0.25">
      <c r="A44" s="641"/>
      <c r="B44" s="642" t="s">
        <v>814</v>
      </c>
      <c r="C44" s="673" t="s">
        <v>815</v>
      </c>
      <c r="D44" s="672" t="s">
        <v>160</v>
      </c>
      <c r="E44" s="672" t="s">
        <v>160</v>
      </c>
      <c r="F44" s="672" t="s">
        <v>160</v>
      </c>
      <c r="G44" s="672" t="s">
        <v>160</v>
      </c>
      <c r="H44" s="672" t="s">
        <v>754</v>
      </c>
      <c r="I44" s="670">
        <v>0</v>
      </c>
      <c r="J44" s="681" t="s">
        <v>816</v>
      </c>
      <c r="K44" s="672" t="s">
        <v>217</v>
      </c>
      <c r="L44" s="669">
        <v>1</v>
      </c>
      <c r="M44" s="669">
        <v>2000000</v>
      </c>
      <c r="N44" s="677">
        <f t="shared" si="2"/>
        <v>2000000</v>
      </c>
      <c r="O44" s="676"/>
    </row>
    <row r="45" spans="1:15" ht="12" customHeight="1" x14ac:dyDescent="0.25">
      <c r="A45" s="641"/>
      <c r="B45" s="642" t="s">
        <v>817</v>
      </c>
      <c r="C45" s="673" t="s">
        <v>818</v>
      </c>
      <c r="D45" s="672" t="s">
        <v>160</v>
      </c>
      <c r="E45" s="672" t="s">
        <v>160</v>
      </c>
      <c r="F45" s="672" t="s">
        <v>160</v>
      </c>
      <c r="G45" s="672" t="s">
        <v>160</v>
      </c>
      <c r="H45" s="672" t="s">
        <v>754</v>
      </c>
      <c r="I45" s="670">
        <v>0</v>
      </c>
      <c r="J45" s="670" t="s">
        <v>819</v>
      </c>
      <c r="K45" s="672" t="s">
        <v>217</v>
      </c>
      <c r="L45" s="669">
        <v>1</v>
      </c>
      <c r="M45" s="669">
        <v>2000000</v>
      </c>
      <c r="N45" s="677">
        <f t="shared" si="2"/>
        <v>2000000</v>
      </c>
      <c r="O45" s="676"/>
    </row>
    <row r="46" spans="1:15" ht="12" customHeight="1" x14ac:dyDescent="0.25">
      <c r="A46" s="641"/>
      <c r="B46" s="642" t="s">
        <v>820</v>
      </c>
      <c r="C46" s="673" t="s">
        <v>821</v>
      </c>
      <c r="D46" s="672" t="s">
        <v>160</v>
      </c>
      <c r="E46" s="672" t="s">
        <v>160</v>
      </c>
      <c r="F46" s="672" t="s">
        <v>160</v>
      </c>
      <c r="G46" s="672" t="s">
        <v>160</v>
      </c>
      <c r="H46" s="672" t="s">
        <v>754</v>
      </c>
      <c r="I46" s="670">
        <v>0</v>
      </c>
      <c r="J46" s="670">
        <v>0</v>
      </c>
      <c r="K46" s="672" t="s">
        <v>217</v>
      </c>
      <c r="L46" s="669">
        <v>1</v>
      </c>
      <c r="M46" s="669">
        <v>2500000</v>
      </c>
      <c r="N46" s="677">
        <f t="shared" si="2"/>
        <v>2500000</v>
      </c>
      <c r="O46" s="676"/>
    </row>
    <row r="47" spans="1:15" ht="12" customHeight="1" x14ac:dyDescent="0.25">
      <c r="A47" s="638"/>
      <c r="B47" s="86" t="s">
        <v>790</v>
      </c>
      <c r="C47" s="673" t="s">
        <v>822</v>
      </c>
      <c r="D47" s="670">
        <v>0</v>
      </c>
      <c r="E47" s="670">
        <v>0</v>
      </c>
      <c r="F47" s="675">
        <v>0</v>
      </c>
      <c r="G47" s="670">
        <v>0</v>
      </c>
      <c r="H47" s="672" t="s">
        <v>754</v>
      </c>
      <c r="I47" s="673">
        <v>0</v>
      </c>
      <c r="J47" s="670" t="s">
        <v>823</v>
      </c>
      <c r="K47" s="672" t="s">
        <v>214</v>
      </c>
      <c r="L47" s="672">
        <v>1</v>
      </c>
      <c r="M47" s="669">
        <v>5250000</v>
      </c>
      <c r="N47" s="677">
        <f t="shared" si="2"/>
        <v>5250000</v>
      </c>
      <c r="O47" s="676"/>
    </row>
    <row r="48" spans="1:15" ht="12" customHeight="1" x14ac:dyDescent="0.25">
      <c r="A48" s="638"/>
      <c r="B48" s="86" t="s">
        <v>824</v>
      </c>
      <c r="C48" s="673" t="s">
        <v>825</v>
      </c>
      <c r="D48" s="670">
        <v>0</v>
      </c>
      <c r="E48" s="670">
        <v>0</v>
      </c>
      <c r="F48" s="675">
        <v>0</v>
      </c>
      <c r="G48" s="670">
        <v>0</v>
      </c>
      <c r="H48" s="672" t="s">
        <v>754</v>
      </c>
      <c r="I48" s="673">
        <v>0</v>
      </c>
      <c r="J48" s="670" t="s">
        <v>826</v>
      </c>
      <c r="K48" s="672" t="s">
        <v>214</v>
      </c>
      <c r="L48" s="672">
        <v>1</v>
      </c>
      <c r="M48" s="669">
        <v>3800000</v>
      </c>
      <c r="N48" s="677">
        <f t="shared" si="2"/>
        <v>3800000</v>
      </c>
      <c r="O48" s="676"/>
    </row>
    <row r="49" spans="1:15" ht="12" customHeight="1" x14ac:dyDescent="0.25">
      <c r="A49" s="638"/>
      <c r="B49" s="86" t="s">
        <v>756</v>
      </c>
      <c r="C49" s="673" t="s">
        <v>827</v>
      </c>
      <c r="D49" s="670">
        <v>0</v>
      </c>
      <c r="E49" s="670">
        <v>0</v>
      </c>
      <c r="F49" s="675">
        <v>0</v>
      </c>
      <c r="G49" s="670">
        <v>0</v>
      </c>
      <c r="H49" s="672" t="s">
        <v>754</v>
      </c>
      <c r="I49" s="673">
        <v>0</v>
      </c>
      <c r="J49" s="670" t="s">
        <v>760</v>
      </c>
      <c r="K49" s="672" t="s">
        <v>214</v>
      </c>
      <c r="L49" s="672">
        <v>1</v>
      </c>
      <c r="M49" s="669">
        <v>2000000</v>
      </c>
      <c r="N49" s="677">
        <f t="shared" si="2"/>
        <v>2000000</v>
      </c>
      <c r="O49" s="676"/>
    </row>
    <row r="50" spans="1:15" ht="12" customHeight="1" x14ac:dyDescent="0.25">
      <c r="A50" s="641"/>
      <c r="B50" s="642" t="s">
        <v>828</v>
      </c>
      <c r="C50" s="673" t="s">
        <v>829</v>
      </c>
      <c r="D50" s="672">
        <v>0</v>
      </c>
      <c r="E50" s="682"/>
      <c r="F50" s="643"/>
      <c r="G50" s="644"/>
      <c r="H50" s="672" t="s">
        <v>754</v>
      </c>
      <c r="I50" s="670"/>
      <c r="J50" s="670" t="s">
        <v>760</v>
      </c>
      <c r="K50" s="672" t="s">
        <v>214</v>
      </c>
      <c r="L50" s="669">
        <v>1</v>
      </c>
      <c r="M50" s="669">
        <v>2000000</v>
      </c>
      <c r="N50" s="677">
        <f>SUM(L50*M50)</f>
        <v>2000000</v>
      </c>
      <c r="O50" s="676"/>
    </row>
    <row r="51" spans="1:15" ht="12" customHeight="1" x14ac:dyDescent="0.25">
      <c r="A51" s="638"/>
      <c r="B51" s="86"/>
      <c r="C51" s="673"/>
      <c r="D51" s="670"/>
      <c r="E51" s="670"/>
      <c r="F51" s="675"/>
      <c r="G51" s="670"/>
      <c r="H51" s="672"/>
      <c r="I51" s="673"/>
      <c r="J51" s="670"/>
      <c r="K51" s="672"/>
      <c r="L51" s="672"/>
      <c r="M51" s="669"/>
      <c r="N51" s="677"/>
      <c r="O51" s="676"/>
    </row>
    <row r="52" spans="1:15" ht="12" customHeight="1" x14ac:dyDescent="0.25">
      <c r="A52" s="638"/>
      <c r="B52" s="86" t="s">
        <v>830</v>
      </c>
      <c r="C52" s="678" t="s">
        <v>831</v>
      </c>
      <c r="D52" s="678" t="s">
        <v>832</v>
      </c>
      <c r="E52" s="670">
        <v>0</v>
      </c>
      <c r="F52" s="675" t="s">
        <v>833</v>
      </c>
      <c r="G52" s="670" t="s">
        <v>834</v>
      </c>
      <c r="H52" s="672" t="s">
        <v>835</v>
      </c>
      <c r="I52" s="673">
        <v>0</v>
      </c>
      <c r="J52" s="670" t="s">
        <v>836</v>
      </c>
      <c r="K52" s="672" t="s">
        <v>214</v>
      </c>
      <c r="L52" s="672">
        <v>1</v>
      </c>
      <c r="M52" s="669">
        <v>224800000</v>
      </c>
      <c r="N52" s="677">
        <f>SUM(L52*M52)</f>
        <v>224800000</v>
      </c>
      <c r="O52" s="676"/>
    </row>
    <row r="53" spans="1:15" ht="12" customHeight="1" x14ac:dyDescent="0.25">
      <c r="A53" s="638"/>
      <c r="B53" s="86"/>
      <c r="C53" s="673"/>
      <c r="D53" s="678" t="s">
        <v>837</v>
      </c>
      <c r="E53" s="670"/>
      <c r="F53" s="675"/>
      <c r="G53" s="670" t="s">
        <v>838</v>
      </c>
      <c r="H53" s="88"/>
      <c r="I53" s="673"/>
      <c r="J53" s="670" t="s">
        <v>839</v>
      </c>
      <c r="K53" s="672"/>
      <c r="L53" s="672"/>
      <c r="M53" s="669"/>
      <c r="N53" s="677"/>
      <c r="O53" s="676"/>
    </row>
    <row r="54" spans="1:15" ht="12" customHeight="1" x14ac:dyDescent="0.25">
      <c r="A54" s="638"/>
      <c r="B54" s="86"/>
      <c r="C54" s="673"/>
      <c r="D54" s="670"/>
      <c r="E54" s="670"/>
      <c r="F54" s="675"/>
      <c r="G54" s="670"/>
      <c r="H54" s="88"/>
      <c r="I54" s="673"/>
      <c r="J54" s="670"/>
      <c r="K54" s="672"/>
      <c r="L54" s="672"/>
      <c r="M54" s="669"/>
      <c r="N54" s="677"/>
      <c r="O54" s="676"/>
    </row>
    <row r="55" spans="1:15" ht="12" customHeight="1" x14ac:dyDescent="0.25">
      <c r="A55" s="638"/>
      <c r="B55" s="86" t="s">
        <v>840</v>
      </c>
      <c r="C55" s="673" t="s">
        <v>841</v>
      </c>
      <c r="D55" s="670">
        <v>0</v>
      </c>
      <c r="E55" s="670">
        <v>0</v>
      </c>
      <c r="F55" s="675">
        <v>0</v>
      </c>
      <c r="G55" s="670">
        <v>0</v>
      </c>
      <c r="H55" s="88" t="s">
        <v>842</v>
      </c>
      <c r="I55" s="673">
        <v>0</v>
      </c>
      <c r="J55" s="670" t="s">
        <v>843</v>
      </c>
      <c r="K55" s="672" t="s">
        <v>214</v>
      </c>
      <c r="L55" s="672">
        <v>12</v>
      </c>
      <c r="M55" s="669">
        <v>1991000</v>
      </c>
      <c r="N55" s="677">
        <f t="shared" ref="N55:N60" si="3">SUM(L55*M55)</f>
        <v>23892000</v>
      </c>
      <c r="O55" s="676"/>
    </row>
    <row r="56" spans="1:15" ht="12" customHeight="1" x14ac:dyDescent="0.25">
      <c r="A56" s="638"/>
      <c r="B56" s="86" t="s">
        <v>844</v>
      </c>
      <c r="C56" s="673" t="s">
        <v>845</v>
      </c>
      <c r="D56" s="670">
        <v>0</v>
      </c>
      <c r="E56" s="670">
        <v>0</v>
      </c>
      <c r="F56" s="675">
        <v>0</v>
      </c>
      <c r="G56" s="670">
        <v>0</v>
      </c>
      <c r="H56" s="672" t="s">
        <v>754</v>
      </c>
      <c r="I56" s="673">
        <v>0</v>
      </c>
      <c r="J56" s="670"/>
      <c r="K56" s="672" t="s">
        <v>214</v>
      </c>
      <c r="L56" s="672">
        <v>1</v>
      </c>
      <c r="M56" s="669">
        <v>600000</v>
      </c>
      <c r="N56" s="677">
        <f t="shared" si="3"/>
        <v>600000</v>
      </c>
      <c r="O56" s="676"/>
    </row>
    <row r="57" spans="1:15" ht="12" customHeight="1" x14ac:dyDescent="0.25">
      <c r="A57" s="638"/>
      <c r="B57" s="86" t="s">
        <v>846</v>
      </c>
      <c r="C57" s="680" t="s">
        <v>754</v>
      </c>
      <c r="D57" s="670">
        <v>0</v>
      </c>
      <c r="E57" s="670">
        <v>0</v>
      </c>
      <c r="F57" s="675">
        <v>0</v>
      </c>
      <c r="G57" s="670">
        <v>0</v>
      </c>
      <c r="H57" s="672" t="s">
        <v>754</v>
      </c>
      <c r="I57" s="673">
        <v>0</v>
      </c>
      <c r="J57" s="670"/>
      <c r="K57" s="672" t="s">
        <v>214</v>
      </c>
      <c r="L57" s="672">
        <v>1</v>
      </c>
      <c r="M57" s="669">
        <v>600000</v>
      </c>
      <c r="N57" s="677">
        <f t="shared" si="3"/>
        <v>600000</v>
      </c>
      <c r="O57" s="676"/>
    </row>
    <row r="58" spans="1:15" ht="12" customHeight="1" x14ac:dyDescent="0.25">
      <c r="A58" s="638"/>
      <c r="B58" s="86" t="s">
        <v>215</v>
      </c>
      <c r="C58" s="673" t="s">
        <v>847</v>
      </c>
      <c r="D58" s="670">
        <v>0</v>
      </c>
      <c r="E58" s="670">
        <v>0</v>
      </c>
      <c r="F58" s="675">
        <v>0</v>
      </c>
      <c r="G58" s="670">
        <v>0</v>
      </c>
      <c r="H58" s="672" t="s">
        <v>754</v>
      </c>
      <c r="I58" s="673">
        <v>0</v>
      </c>
      <c r="J58" s="670" t="s">
        <v>755</v>
      </c>
      <c r="K58" s="672" t="s">
        <v>214</v>
      </c>
      <c r="L58" s="672">
        <v>1</v>
      </c>
      <c r="M58" s="669">
        <v>12000000</v>
      </c>
      <c r="N58" s="677">
        <f t="shared" si="3"/>
        <v>12000000</v>
      </c>
      <c r="O58" s="676"/>
    </row>
    <row r="59" spans="1:15" ht="12" customHeight="1" x14ac:dyDescent="0.25">
      <c r="A59" s="638"/>
      <c r="B59" s="86" t="s">
        <v>768</v>
      </c>
      <c r="C59" s="673" t="s">
        <v>848</v>
      </c>
      <c r="D59" s="670">
        <v>0</v>
      </c>
      <c r="E59" s="670">
        <v>0</v>
      </c>
      <c r="F59" s="675">
        <v>0</v>
      </c>
      <c r="G59" s="670">
        <v>0</v>
      </c>
      <c r="H59" s="672" t="s">
        <v>754</v>
      </c>
      <c r="I59" s="673">
        <v>0</v>
      </c>
      <c r="J59" s="670" t="s">
        <v>849</v>
      </c>
      <c r="K59" s="672" t="s">
        <v>214</v>
      </c>
      <c r="L59" s="672">
        <v>1</v>
      </c>
      <c r="M59" s="669">
        <v>1550000</v>
      </c>
      <c r="N59" s="677">
        <f t="shared" si="3"/>
        <v>1550000</v>
      </c>
      <c r="O59" s="676"/>
    </row>
    <row r="60" spans="1:15" ht="12" customHeight="1" x14ac:dyDescent="0.25">
      <c r="A60" s="638"/>
      <c r="B60" s="86" t="s">
        <v>850</v>
      </c>
      <c r="C60" s="673" t="s">
        <v>851</v>
      </c>
      <c r="D60" s="670">
        <v>0</v>
      </c>
      <c r="E60" s="670">
        <v>0</v>
      </c>
      <c r="F60" s="675">
        <v>0</v>
      </c>
      <c r="G60" s="670">
        <v>0</v>
      </c>
      <c r="H60" s="672" t="s">
        <v>754</v>
      </c>
      <c r="I60" s="673">
        <v>0</v>
      </c>
      <c r="J60" s="670"/>
      <c r="K60" s="672" t="s">
        <v>214</v>
      </c>
      <c r="L60" s="672">
        <v>2</v>
      </c>
      <c r="M60" s="669">
        <v>4500000</v>
      </c>
      <c r="N60" s="677">
        <f t="shared" si="3"/>
        <v>9000000</v>
      </c>
      <c r="O60" s="676"/>
    </row>
    <row r="61" spans="1:15" ht="12" customHeight="1" x14ac:dyDescent="0.25">
      <c r="A61" s="638"/>
      <c r="B61" s="86"/>
      <c r="C61" s="680"/>
      <c r="D61" s="670"/>
      <c r="E61" s="670"/>
      <c r="F61" s="675"/>
      <c r="G61" s="670"/>
      <c r="H61" s="88"/>
      <c r="I61" s="673"/>
      <c r="J61" s="670"/>
      <c r="K61" s="672"/>
      <c r="L61" s="672"/>
      <c r="M61" s="669"/>
      <c r="N61" s="669"/>
      <c r="O61" s="676"/>
    </row>
    <row r="62" spans="1:15" ht="12" customHeight="1" x14ac:dyDescent="0.25">
      <c r="A62" s="639"/>
      <c r="B62" s="89" t="s">
        <v>752</v>
      </c>
      <c r="C62" s="678" t="s">
        <v>852</v>
      </c>
      <c r="D62" s="678" t="s">
        <v>853</v>
      </c>
      <c r="E62" s="676" t="s">
        <v>854</v>
      </c>
      <c r="F62" s="675" t="s">
        <v>855</v>
      </c>
      <c r="G62" s="678" t="s">
        <v>856</v>
      </c>
      <c r="H62" s="89" t="s">
        <v>857</v>
      </c>
      <c r="I62" s="676">
        <v>0</v>
      </c>
      <c r="J62" s="645" t="s">
        <v>755</v>
      </c>
      <c r="K62" s="679" t="s">
        <v>214</v>
      </c>
      <c r="L62" s="679">
        <v>3</v>
      </c>
      <c r="M62" s="677">
        <v>7810000</v>
      </c>
      <c r="N62" s="677">
        <f>SUM(L62*M62)</f>
        <v>23430000</v>
      </c>
      <c r="O62" s="676"/>
    </row>
    <row r="63" spans="1:15" ht="12" customHeight="1" x14ac:dyDescent="0.25">
      <c r="A63" s="639"/>
      <c r="B63" s="89" t="s">
        <v>215</v>
      </c>
      <c r="C63" s="683" t="s">
        <v>754</v>
      </c>
      <c r="D63" s="678" t="s">
        <v>858</v>
      </c>
      <c r="E63" s="676"/>
      <c r="F63" s="675"/>
      <c r="G63" s="678" t="s">
        <v>859</v>
      </c>
      <c r="H63" s="89"/>
      <c r="I63" s="676"/>
      <c r="J63" s="89" t="s">
        <v>775</v>
      </c>
      <c r="K63" s="679" t="s">
        <v>214</v>
      </c>
      <c r="L63" s="679">
        <v>3</v>
      </c>
      <c r="M63" s="677">
        <v>11825000</v>
      </c>
      <c r="N63" s="677">
        <f>SUM(L63*M63)</f>
        <v>35475000</v>
      </c>
      <c r="O63" s="676"/>
    </row>
    <row r="64" spans="1:15" ht="12" customHeight="1" x14ac:dyDescent="0.25">
      <c r="A64" s="638"/>
      <c r="B64" s="86" t="s">
        <v>860</v>
      </c>
      <c r="C64" s="673" t="s">
        <v>861</v>
      </c>
      <c r="D64" s="670">
        <v>0</v>
      </c>
      <c r="E64" s="670">
        <v>0</v>
      </c>
      <c r="F64" s="675">
        <v>0</v>
      </c>
      <c r="G64" s="670">
        <v>0</v>
      </c>
      <c r="H64" s="88" t="s">
        <v>754</v>
      </c>
      <c r="I64" s="673">
        <v>0</v>
      </c>
      <c r="J64" s="676" t="s">
        <v>862</v>
      </c>
      <c r="K64" s="672" t="s">
        <v>214</v>
      </c>
      <c r="L64" s="672">
        <v>2</v>
      </c>
      <c r="M64" s="669">
        <v>3200000</v>
      </c>
      <c r="N64" s="677">
        <f>SUM(L64*M64)</f>
        <v>6400000</v>
      </c>
      <c r="O64" s="676"/>
    </row>
    <row r="65" spans="1:15" ht="12" customHeight="1" x14ac:dyDescent="0.25">
      <c r="A65" s="638"/>
      <c r="B65" s="86" t="s">
        <v>218</v>
      </c>
      <c r="C65" s="673" t="s">
        <v>863</v>
      </c>
      <c r="D65" s="670">
        <v>0</v>
      </c>
      <c r="E65" s="670">
        <v>0</v>
      </c>
      <c r="F65" s="675">
        <v>0</v>
      </c>
      <c r="G65" s="670">
        <v>0</v>
      </c>
      <c r="H65" s="88" t="s">
        <v>754</v>
      </c>
      <c r="I65" s="673">
        <v>0</v>
      </c>
      <c r="J65" s="676" t="s">
        <v>864</v>
      </c>
      <c r="K65" s="672" t="s">
        <v>214</v>
      </c>
      <c r="L65" s="672">
        <v>1</v>
      </c>
      <c r="M65" s="669">
        <v>5000000</v>
      </c>
      <c r="N65" s="677">
        <f>SUM(L65*M65)</f>
        <v>5000000</v>
      </c>
      <c r="O65" s="676"/>
    </row>
    <row r="66" spans="1:15" ht="12" customHeight="1" x14ac:dyDescent="0.25">
      <c r="A66" s="639"/>
      <c r="B66" s="89"/>
      <c r="C66" s="683"/>
      <c r="D66" s="678"/>
      <c r="E66" s="676"/>
      <c r="F66" s="675"/>
      <c r="G66" s="678"/>
      <c r="H66" s="89"/>
      <c r="I66" s="676"/>
      <c r="J66" s="89"/>
      <c r="K66" s="679"/>
      <c r="L66" s="679"/>
      <c r="M66" s="677"/>
      <c r="N66" s="677"/>
      <c r="O66" s="676"/>
    </row>
    <row r="67" spans="1:15" ht="12" customHeight="1" x14ac:dyDescent="0.25">
      <c r="A67" s="639"/>
      <c r="B67" s="89"/>
      <c r="C67" s="683"/>
      <c r="D67" s="678"/>
      <c r="E67" s="676"/>
      <c r="F67" s="675"/>
      <c r="G67" s="678"/>
      <c r="H67" s="89"/>
      <c r="I67" s="676"/>
      <c r="J67" s="89"/>
      <c r="K67" s="679"/>
      <c r="L67" s="679"/>
      <c r="M67" s="677"/>
      <c r="N67" s="677"/>
      <c r="O67" s="676"/>
    </row>
    <row r="68" spans="1:15" ht="12" customHeight="1" x14ac:dyDescent="0.25">
      <c r="A68" s="638"/>
      <c r="B68" s="86" t="s">
        <v>216</v>
      </c>
      <c r="C68" s="673" t="s">
        <v>865</v>
      </c>
      <c r="D68" s="670">
        <v>0</v>
      </c>
      <c r="E68" s="670">
        <v>0</v>
      </c>
      <c r="F68" s="675">
        <v>0</v>
      </c>
      <c r="G68" s="670">
        <v>0</v>
      </c>
      <c r="H68" s="88" t="s">
        <v>866</v>
      </c>
      <c r="I68" s="673">
        <v>0</v>
      </c>
      <c r="J68" s="670" t="s">
        <v>862</v>
      </c>
      <c r="K68" s="672" t="s">
        <v>214</v>
      </c>
      <c r="L68" s="672">
        <v>3</v>
      </c>
      <c r="M68" s="669">
        <f>11700000/3</f>
        <v>3900000</v>
      </c>
      <c r="N68" s="677">
        <f>SUM(L68*M68)</f>
        <v>11700000</v>
      </c>
      <c r="O68" s="676"/>
    </row>
    <row r="69" spans="1:15" ht="12" customHeight="1" x14ac:dyDescent="0.25">
      <c r="A69" s="638"/>
      <c r="B69" s="86" t="s">
        <v>867</v>
      </c>
      <c r="C69" s="673" t="s">
        <v>868</v>
      </c>
      <c r="D69" s="670">
        <v>0</v>
      </c>
      <c r="E69" s="670">
        <v>0</v>
      </c>
      <c r="F69" s="675">
        <v>0</v>
      </c>
      <c r="G69" s="670">
        <v>0</v>
      </c>
      <c r="H69" s="88" t="s">
        <v>754</v>
      </c>
      <c r="I69" s="673">
        <v>0</v>
      </c>
      <c r="J69" s="670">
        <v>0</v>
      </c>
      <c r="K69" s="672" t="s">
        <v>214</v>
      </c>
      <c r="L69" s="672">
        <v>5</v>
      </c>
      <c r="M69" s="669">
        <v>5500000</v>
      </c>
      <c r="N69" s="677">
        <f>SUM(L69*M69)</f>
        <v>27500000</v>
      </c>
      <c r="O69" s="676"/>
    </row>
    <row r="70" spans="1:15" ht="12" customHeight="1" x14ac:dyDescent="0.25">
      <c r="A70" s="638"/>
      <c r="B70" s="86" t="s">
        <v>869</v>
      </c>
      <c r="C70" s="673" t="s">
        <v>870</v>
      </c>
      <c r="D70" s="670">
        <v>0</v>
      </c>
      <c r="E70" s="670">
        <v>0</v>
      </c>
      <c r="F70" s="675">
        <v>0</v>
      </c>
      <c r="G70" s="670">
        <v>0</v>
      </c>
      <c r="H70" s="88" t="s">
        <v>754</v>
      </c>
      <c r="I70" s="673">
        <v>0</v>
      </c>
      <c r="J70" s="670">
        <v>0</v>
      </c>
      <c r="K70" s="672" t="s">
        <v>214</v>
      </c>
      <c r="L70" s="672">
        <v>6</v>
      </c>
      <c r="M70" s="669">
        <v>4000000</v>
      </c>
      <c r="N70" s="677">
        <f>SUM(L70*M70)</f>
        <v>24000000</v>
      </c>
      <c r="O70" s="676"/>
    </row>
    <row r="71" spans="1:15" ht="12" customHeight="1" x14ac:dyDescent="0.25">
      <c r="A71" s="638"/>
      <c r="B71" s="90"/>
      <c r="C71" s="673"/>
      <c r="D71" s="670"/>
      <c r="E71" s="670"/>
      <c r="F71" s="675"/>
      <c r="G71" s="670"/>
      <c r="H71" s="88"/>
      <c r="I71" s="673"/>
      <c r="J71" s="670"/>
      <c r="K71" s="672"/>
      <c r="L71" s="672"/>
      <c r="M71" s="669"/>
      <c r="N71" s="677"/>
      <c r="O71" s="676"/>
    </row>
    <row r="72" spans="1:15" ht="12" customHeight="1" x14ac:dyDescent="0.25">
      <c r="A72" s="638"/>
      <c r="B72" s="1064" t="s">
        <v>871</v>
      </c>
      <c r="C72" s="673" t="s">
        <v>872</v>
      </c>
      <c r="D72" s="670">
        <v>0</v>
      </c>
      <c r="E72" s="670">
        <v>0</v>
      </c>
      <c r="F72" s="675">
        <v>0</v>
      </c>
      <c r="G72" s="670">
        <v>0</v>
      </c>
      <c r="H72" s="88" t="s">
        <v>835</v>
      </c>
      <c r="I72" s="673">
        <v>0</v>
      </c>
      <c r="J72" s="676">
        <v>0</v>
      </c>
      <c r="K72" s="672" t="s">
        <v>217</v>
      </c>
      <c r="L72" s="672">
        <v>1</v>
      </c>
      <c r="M72" s="669">
        <v>2600000</v>
      </c>
      <c r="N72" s="677">
        <f>SUM(L72*M72)</f>
        <v>2600000</v>
      </c>
      <c r="O72" s="676"/>
    </row>
    <row r="73" spans="1:15" ht="12" customHeight="1" x14ac:dyDescent="0.25">
      <c r="A73" s="638"/>
      <c r="B73" s="1065"/>
      <c r="C73" s="673"/>
      <c r="D73" s="670"/>
      <c r="E73" s="670"/>
      <c r="F73" s="675"/>
      <c r="G73" s="670"/>
      <c r="H73" s="88"/>
      <c r="I73" s="673"/>
      <c r="J73" s="672"/>
      <c r="K73" s="672"/>
      <c r="L73" s="672"/>
      <c r="M73" s="669"/>
      <c r="N73" s="677"/>
      <c r="O73" s="676"/>
    </row>
    <row r="74" spans="1:15" ht="12" customHeight="1" x14ac:dyDescent="0.25">
      <c r="A74" s="85"/>
      <c r="B74" s="90"/>
      <c r="C74" s="670"/>
      <c r="D74" s="670"/>
      <c r="E74" s="670"/>
      <c r="F74" s="671"/>
      <c r="G74" s="670"/>
      <c r="H74" s="669"/>
      <c r="I74" s="670"/>
      <c r="J74" s="670"/>
      <c r="K74" s="672"/>
      <c r="L74" s="669"/>
      <c r="M74" s="669"/>
      <c r="N74" s="677"/>
      <c r="O74" s="676"/>
    </row>
    <row r="75" spans="1:15" ht="12" customHeight="1" x14ac:dyDescent="0.25">
      <c r="A75" s="85" t="s">
        <v>873</v>
      </c>
      <c r="B75" s="637" t="s">
        <v>874</v>
      </c>
      <c r="C75" s="655"/>
      <c r="D75" s="655"/>
      <c r="E75" s="655"/>
      <c r="F75" s="653"/>
      <c r="G75" s="655"/>
      <c r="H75" s="650"/>
      <c r="I75" s="655"/>
      <c r="J75" s="655"/>
      <c r="K75" s="684"/>
      <c r="L75" s="650"/>
      <c r="M75" s="650"/>
      <c r="N75" s="685">
        <f>SUM(N77:N117)</f>
        <v>1020962050</v>
      </c>
      <c r="O75" s="658"/>
    </row>
    <row r="76" spans="1:15" ht="12" customHeight="1" x14ac:dyDescent="0.25">
      <c r="A76" s="85"/>
      <c r="B76" s="637"/>
      <c r="C76" s="655"/>
      <c r="D76" s="655"/>
      <c r="E76" s="655"/>
      <c r="F76" s="653"/>
      <c r="G76" s="655"/>
      <c r="H76" s="650"/>
      <c r="I76" s="655"/>
      <c r="J76" s="655"/>
      <c r="K76" s="684"/>
      <c r="L76" s="650"/>
      <c r="M76" s="650"/>
      <c r="N76" s="657"/>
      <c r="O76" s="658"/>
    </row>
    <row r="77" spans="1:15" ht="12" customHeight="1" x14ac:dyDescent="0.25">
      <c r="A77" s="641"/>
      <c r="B77" s="642" t="s">
        <v>875</v>
      </c>
      <c r="C77" s="673" t="s">
        <v>876</v>
      </c>
      <c r="D77" s="680" t="s">
        <v>877</v>
      </c>
      <c r="E77" s="1078" t="s">
        <v>878</v>
      </c>
      <c r="F77" s="674" t="s">
        <v>879</v>
      </c>
      <c r="G77" s="673" t="s">
        <v>880</v>
      </c>
      <c r="H77" s="672" t="s">
        <v>881</v>
      </c>
      <c r="I77" s="670">
        <v>0</v>
      </c>
      <c r="J77" s="670">
        <v>0</v>
      </c>
      <c r="K77" s="672" t="s">
        <v>219</v>
      </c>
      <c r="L77" s="669">
        <v>1</v>
      </c>
      <c r="M77" s="669">
        <f>176404000-1762600</f>
        <v>174641400</v>
      </c>
      <c r="N77" s="677">
        <f>SUM(L77*M77)</f>
        <v>174641400</v>
      </c>
      <c r="O77" s="676"/>
    </row>
    <row r="78" spans="1:15" ht="12" customHeight="1" x14ac:dyDescent="0.25">
      <c r="A78" s="641"/>
      <c r="B78" s="642"/>
      <c r="C78" s="673"/>
      <c r="D78" s="670" t="s">
        <v>882</v>
      </c>
      <c r="E78" s="1079"/>
      <c r="F78" s="674"/>
      <c r="G78" s="673" t="s">
        <v>883</v>
      </c>
      <c r="H78" s="672"/>
      <c r="I78" s="670"/>
      <c r="J78" s="670"/>
      <c r="K78" s="672"/>
      <c r="L78" s="669"/>
      <c r="M78" s="669"/>
      <c r="N78" s="677"/>
      <c r="O78" s="676"/>
    </row>
    <row r="79" spans="1:15" ht="12" customHeight="1" x14ac:dyDescent="0.25">
      <c r="A79" s="641"/>
      <c r="B79" s="642" t="s">
        <v>884</v>
      </c>
      <c r="C79" s="673" t="s">
        <v>885</v>
      </c>
      <c r="D79" s="672" t="s">
        <v>160</v>
      </c>
      <c r="E79" s="672" t="s">
        <v>160</v>
      </c>
      <c r="F79" s="672" t="s">
        <v>160</v>
      </c>
      <c r="G79" s="672" t="s">
        <v>160</v>
      </c>
      <c r="H79" s="672" t="s">
        <v>754</v>
      </c>
      <c r="I79" s="670">
        <v>0</v>
      </c>
      <c r="J79" s="670">
        <v>0</v>
      </c>
      <c r="K79" s="672" t="s">
        <v>219</v>
      </c>
      <c r="L79" s="669">
        <v>1</v>
      </c>
      <c r="M79" s="669">
        <v>6400000</v>
      </c>
      <c r="N79" s="677">
        <f>SUM(L79*M79)</f>
        <v>6400000</v>
      </c>
      <c r="O79" s="676"/>
    </row>
    <row r="80" spans="1:15" ht="12" customHeight="1" x14ac:dyDescent="0.25">
      <c r="A80" s="641"/>
      <c r="B80" s="642" t="s">
        <v>886</v>
      </c>
      <c r="C80" s="673" t="s">
        <v>887</v>
      </c>
      <c r="D80" s="672" t="s">
        <v>160</v>
      </c>
      <c r="E80" s="672" t="s">
        <v>160</v>
      </c>
      <c r="F80" s="672" t="s">
        <v>160</v>
      </c>
      <c r="G80" s="672" t="s">
        <v>160</v>
      </c>
      <c r="H80" s="672" t="s">
        <v>754</v>
      </c>
      <c r="I80" s="670">
        <v>0</v>
      </c>
      <c r="J80" s="670">
        <v>0</v>
      </c>
      <c r="K80" s="672" t="s">
        <v>219</v>
      </c>
      <c r="L80" s="669">
        <v>1</v>
      </c>
      <c r="M80" s="669">
        <v>5800000</v>
      </c>
      <c r="N80" s="677">
        <f>SUM(L80*M80)</f>
        <v>5800000</v>
      </c>
      <c r="O80" s="676"/>
    </row>
    <row r="81" spans="1:15" ht="12" customHeight="1" x14ac:dyDescent="0.25">
      <c r="A81" s="641"/>
      <c r="B81" s="1064" t="s">
        <v>888</v>
      </c>
      <c r="C81" s="673" t="s">
        <v>889</v>
      </c>
      <c r="D81" s="673" t="s">
        <v>890</v>
      </c>
      <c r="E81" s="1080" t="s">
        <v>891</v>
      </c>
      <c r="F81" s="674" t="s">
        <v>892</v>
      </c>
      <c r="G81" s="673" t="s">
        <v>893</v>
      </c>
      <c r="H81" s="672" t="s">
        <v>754</v>
      </c>
      <c r="I81" s="670">
        <v>0</v>
      </c>
      <c r="J81" s="670">
        <v>0</v>
      </c>
      <c r="K81" s="672" t="s">
        <v>219</v>
      </c>
      <c r="L81" s="669">
        <v>1</v>
      </c>
      <c r="M81" s="669">
        <v>55000000</v>
      </c>
      <c r="N81" s="677">
        <f>SUM(L81*M81)</f>
        <v>55000000</v>
      </c>
      <c r="O81" s="676"/>
    </row>
    <row r="82" spans="1:15" ht="12" customHeight="1" x14ac:dyDescent="0.25">
      <c r="A82" s="641"/>
      <c r="B82" s="1065"/>
      <c r="C82" s="673"/>
      <c r="D82" s="670" t="s">
        <v>894</v>
      </c>
      <c r="E82" s="1081"/>
      <c r="F82" s="674"/>
      <c r="G82" s="673" t="s">
        <v>895</v>
      </c>
      <c r="H82" s="672"/>
      <c r="I82" s="670"/>
      <c r="J82" s="670"/>
      <c r="K82" s="672"/>
      <c r="L82" s="669"/>
      <c r="M82" s="669"/>
      <c r="N82" s="677"/>
      <c r="O82" s="676"/>
    </row>
    <row r="83" spans="1:15" ht="12" customHeight="1" x14ac:dyDescent="0.25">
      <c r="A83" s="646"/>
      <c r="B83" s="647"/>
      <c r="C83" s="678"/>
      <c r="D83" s="679"/>
      <c r="E83" s="648"/>
      <c r="F83" s="675"/>
      <c r="G83" s="673" t="s">
        <v>896</v>
      </c>
      <c r="H83" s="679"/>
      <c r="I83" s="676"/>
      <c r="J83" s="676"/>
      <c r="K83" s="679"/>
      <c r="L83" s="677"/>
      <c r="M83" s="677"/>
      <c r="N83" s="677"/>
      <c r="O83" s="676"/>
    </row>
    <row r="84" spans="1:15" ht="12" customHeight="1" x14ac:dyDescent="0.25">
      <c r="A84" s="646"/>
      <c r="B84" s="647"/>
      <c r="C84" s="678"/>
      <c r="D84" s="679"/>
      <c r="E84" s="648"/>
      <c r="F84" s="675"/>
      <c r="G84" s="673"/>
      <c r="H84" s="679"/>
      <c r="I84" s="676"/>
      <c r="J84" s="676"/>
      <c r="K84" s="679"/>
      <c r="L84" s="677"/>
      <c r="M84" s="677"/>
      <c r="N84" s="677"/>
      <c r="O84" s="676"/>
    </row>
    <row r="85" spans="1:15" ht="12" customHeight="1" x14ac:dyDescent="0.25">
      <c r="A85" s="641"/>
      <c r="B85" s="642" t="s">
        <v>897</v>
      </c>
      <c r="C85" s="673" t="s">
        <v>898</v>
      </c>
      <c r="D85" s="672" t="s">
        <v>160</v>
      </c>
      <c r="E85" s="672" t="s">
        <v>160</v>
      </c>
      <c r="F85" s="672" t="s">
        <v>160</v>
      </c>
      <c r="G85" s="672" t="s">
        <v>160</v>
      </c>
      <c r="H85" s="670" t="s">
        <v>812</v>
      </c>
      <c r="I85" s="670">
        <v>0</v>
      </c>
      <c r="J85" s="670">
        <v>0</v>
      </c>
      <c r="K85" s="672" t="s">
        <v>219</v>
      </c>
      <c r="L85" s="669">
        <v>1</v>
      </c>
      <c r="M85" s="669">
        <v>7498650</v>
      </c>
      <c r="N85" s="677">
        <f>SUM(L85*M85)</f>
        <v>7498650</v>
      </c>
      <c r="O85" s="676"/>
    </row>
    <row r="86" spans="1:15" ht="12" customHeight="1" x14ac:dyDescent="0.25">
      <c r="A86" s="641"/>
      <c r="B86" s="642" t="s">
        <v>884</v>
      </c>
      <c r="C86" s="673" t="s">
        <v>899</v>
      </c>
      <c r="D86" s="672" t="s">
        <v>160</v>
      </c>
      <c r="E86" s="672" t="s">
        <v>160</v>
      </c>
      <c r="F86" s="672" t="s">
        <v>160</v>
      </c>
      <c r="G86" s="672" t="s">
        <v>160</v>
      </c>
      <c r="H86" s="672" t="s">
        <v>754</v>
      </c>
      <c r="I86" s="670">
        <v>0</v>
      </c>
      <c r="J86" s="670">
        <v>0</v>
      </c>
      <c r="K86" s="672" t="s">
        <v>219</v>
      </c>
      <c r="L86" s="669">
        <v>1</v>
      </c>
      <c r="M86" s="669">
        <v>7500000</v>
      </c>
      <c r="N86" s="677">
        <f>SUM(L86*M86)</f>
        <v>7500000</v>
      </c>
      <c r="O86" s="676"/>
    </row>
    <row r="87" spans="1:15" ht="12" customHeight="1" x14ac:dyDescent="0.25">
      <c r="A87" s="641"/>
      <c r="B87" s="642" t="s">
        <v>900</v>
      </c>
      <c r="C87" s="673" t="s">
        <v>901</v>
      </c>
      <c r="D87" s="680" t="s">
        <v>902</v>
      </c>
      <c r="E87" s="682" t="s">
        <v>891</v>
      </c>
      <c r="F87" s="674" t="s">
        <v>903</v>
      </c>
      <c r="G87" s="673" t="s">
        <v>904</v>
      </c>
      <c r="H87" s="672" t="s">
        <v>754</v>
      </c>
      <c r="I87" s="670">
        <v>0</v>
      </c>
      <c r="J87" s="670">
        <v>0</v>
      </c>
      <c r="K87" s="672" t="s">
        <v>219</v>
      </c>
      <c r="L87" s="669">
        <v>1</v>
      </c>
      <c r="M87" s="669">
        <v>92150000</v>
      </c>
      <c r="N87" s="677">
        <f>SUM(L87*M87)</f>
        <v>92150000</v>
      </c>
      <c r="O87" s="676"/>
    </row>
    <row r="88" spans="1:15" ht="12" customHeight="1" x14ac:dyDescent="0.25">
      <c r="A88" s="641"/>
      <c r="B88" s="642"/>
      <c r="C88" s="673"/>
      <c r="D88" s="670" t="s">
        <v>905</v>
      </c>
      <c r="E88" s="682"/>
      <c r="F88" s="674"/>
      <c r="G88" s="673" t="s">
        <v>906</v>
      </c>
      <c r="H88" s="672"/>
      <c r="I88" s="670"/>
      <c r="J88" s="670"/>
      <c r="K88" s="672"/>
      <c r="L88" s="669"/>
      <c r="M88" s="669"/>
      <c r="N88" s="677"/>
      <c r="O88" s="676"/>
    </row>
    <row r="89" spans="1:15" ht="12" customHeight="1" x14ac:dyDescent="0.25">
      <c r="A89" s="641"/>
      <c r="B89" s="642"/>
      <c r="C89" s="673"/>
      <c r="D89" s="672"/>
      <c r="E89" s="682"/>
      <c r="F89" s="674"/>
      <c r="G89" s="673"/>
      <c r="H89" s="672"/>
      <c r="I89" s="670"/>
      <c r="J89" s="670"/>
      <c r="K89" s="672"/>
      <c r="L89" s="669"/>
      <c r="M89" s="669"/>
      <c r="N89" s="677"/>
      <c r="O89" s="676"/>
    </row>
    <row r="90" spans="1:15" ht="12" customHeight="1" x14ac:dyDescent="0.25">
      <c r="A90" s="641"/>
      <c r="B90" s="642" t="s">
        <v>907</v>
      </c>
      <c r="C90" s="673" t="s">
        <v>908</v>
      </c>
      <c r="D90" s="680" t="s">
        <v>909</v>
      </c>
      <c r="E90" s="682" t="s">
        <v>910</v>
      </c>
      <c r="F90" s="1066" t="s">
        <v>911</v>
      </c>
      <c r="G90" s="1068" t="s">
        <v>912</v>
      </c>
      <c r="H90" s="672" t="s">
        <v>754</v>
      </c>
      <c r="I90" s="670"/>
      <c r="J90" s="670"/>
      <c r="K90" s="672" t="s">
        <v>219</v>
      </c>
      <c r="L90" s="669">
        <v>1</v>
      </c>
      <c r="M90" s="669">
        <v>80644000</v>
      </c>
      <c r="N90" s="677">
        <f>SUM(L90*M90)</f>
        <v>80644000</v>
      </c>
      <c r="O90" s="676"/>
    </row>
    <row r="91" spans="1:15" ht="12" customHeight="1" x14ac:dyDescent="0.25">
      <c r="A91" s="641"/>
      <c r="B91" s="642"/>
      <c r="C91" s="673"/>
      <c r="D91" s="670" t="s">
        <v>894</v>
      </c>
      <c r="E91" s="682"/>
      <c r="F91" s="1067"/>
      <c r="G91" s="1069"/>
      <c r="H91" s="672"/>
      <c r="I91" s="670"/>
      <c r="J91" s="670"/>
      <c r="K91" s="672"/>
      <c r="L91" s="669"/>
      <c r="M91" s="669"/>
      <c r="N91" s="677"/>
      <c r="O91" s="676"/>
    </row>
    <row r="92" spans="1:15" ht="12" customHeight="1" x14ac:dyDescent="0.25">
      <c r="A92" s="641"/>
      <c r="B92" s="642" t="s">
        <v>913</v>
      </c>
      <c r="C92" s="673" t="s">
        <v>914</v>
      </c>
      <c r="D92" s="672">
        <v>0</v>
      </c>
      <c r="E92" s="682"/>
      <c r="F92" s="643"/>
      <c r="G92" s="644"/>
      <c r="H92" s="672" t="s">
        <v>754</v>
      </c>
      <c r="I92" s="670"/>
      <c r="J92" s="670"/>
      <c r="K92" s="672" t="s">
        <v>219</v>
      </c>
      <c r="L92" s="669">
        <v>1</v>
      </c>
      <c r="M92" s="669">
        <v>7500000</v>
      </c>
      <c r="N92" s="677">
        <f>SUM(L92*M92)</f>
        <v>7500000</v>
      </c>
      <c r="O92" s="676"/>
    </row>
    <row r="93" spans="1:15" ht="12" customHeight="1" x14ac:dyDescent="0.25">
      <c r="A93" s="641"/>
      <c r="B93" s="1064" t="s">
        <v>915</v>
      </c>
      <c r="C93" s="673" t="s">
        <v>916</v>
      </c>
      <c r="D93" s="672">
        <v>0</v>
      </c>
      <c r="E93" s="682"/>
      <c r="F93" s="643"/>
      <c r="G93" s="644"/>
      <c r="H93" s="672" t="s">
        <v>754</v>
      </c>
      <c r="I93" s="670"/>
      <c r="J93" s="670"/>
      <c r="K93" s="672" t="s">
        <v>219</v>
      </c>
      <c r="L93" s="669">
        <v>1</v>
      </c>
      <c r="M93" s="669">
        <v>5455000</v>
      </c>
      <c r="N93" s="677">
        <f>SUM(L93*M93)</f>
        <v>5455000</v>
      </c>
      <c r="O93" s="676"/>
    </row>
    <row r="94" spans="1:15" ht="12" customHeight="1" x14ac:dyDescent="0.25">
      <c r="A94" s="641"/>
      <c r="B94" s="1065"/>
      <c r="C94" s="673"/>
      <c r="D94" s="672"/>
      <c r="E94" s="682"/>
      <c r="F94" s="643"/>
      <c r="G94" s="644"/>
      <c r="H94" s="672"/>
      <c r="I94" s="670"/>
      <c r="J94" s="670"/>
      <c r="K94" s="672"/>
      <c r="L94" s="669"/>
      <c r="M94" s="669"/>
      <c r="N94" s="677"/>
      <c r="O94" s="676"/>
    </row>
    <row r="95" spans="1:15" ht="12" customHeight="1" x14ac:dyDescent="0.25">
      <c r="A95" s="641"/>
      <c r="B95" s="1064" t="s">
        <v>917</v>
      </c>
      <c r="C95" s="673" t="s">
        <v>918</v>
      </c>
      <c r="D95" s="672">
        <v>0</v>
      </c>
      <c r="E95" s="682"/>
      <c r="F95" s="643"/>
      <c r="G95" s="644"/>
      <c r="H95" s="672" t="s">
        <v>754</v>
      </c>
      <c r="I95" s="670"/>
      <c r="J95" s="670"/>
      <c r="K95" s="672" t="s">
        <v>219</v>
      </c>
      <c r="L95" s="669">
        <v>1</v>
      </c>
      <c r="M95" s="669">
        <v>3490000</v>
      </c>
      <c r="N95" s="677">
        <f>SUM(L95*M95)</f>
        <v>3490000</v>
      </c>
      <c r="O95" s="676"/>
    </row>
    <row r="96" spans="1:15" ht="12" customHeight="1" x14ac:dyDescent="0.25">
      <c r="A96" s="641"/>
      <c r="B96" s="1065"/>
      <c r="C96" s="673"/>
      <c r="D96" s="672"/>
      <c r="E96" s="682"/>
      <c r="F96" s="643"/>
      <c r="G96" s="644"/>
      <c r="H96" s="672"/>
      <c r="I96" s="670"/>
      <c r="J96" s="670"/>
      <c r="K96" s="672"/>
      <c r="L96" s="669"/>
      <c r="M96" s="669"/>
      <c r="N96" s="677"/>
      <c r="O96" s="676"/>
    </row>
    <row r="97" spans="1:15" ht="12" customHeight="1" x14ac:dyDescent="0.25">
      <c r="A97" s="641"/>
      <c r="B97" s="642"/>
      <c r="C97" s="673"/>
      <c r="D97" s="672"/>
      <c r="E97" s="682"/>
      <c r="F97" s="674"/>
      <c r="G97" s="673"/>
      <c r="H97" s="672"/>
      <c r="I97" s="670"/>
      <c r="J97" s="670"/>
      <c r="K97" s="672"/>
      <c r="L97" s="669"/>
      <c r="M97" s="669"/>
      <c r="N97" s="677"/>
      <c r="O97" s="676"/>
    </row>
    <row r="98" spans="1:15" ht="12" customHeight="1" x14ac:dyDescent="0.25">
      <c r="A98" s="639"/>
      <c r="B98" s="86" t="s">
        <v>919</v>
      </c>
      <c r="C98" s="673" t="s">
        <v>920</v>
      </c>
      <c r="D98" s="672" t="s">
        <v>160</v>
      </c>
      <c r="E98" s="672" t="s">
        <v>160</v>
      </c>
      <c r="F98" s="672" t="s">
        <v>160</v>
      </c>
      <c r="G98" s="672" t="s">
        <v>160</v>
      </c>
      <c r="H98" s="86" t="s">
        <v>921</v>
      </c>
      <c r="I98" s="670"/>
      <c r="J98" s="670"/>
      <c r="K98" s="679" t="s">
        <v>219</v>
      </c>
      <c r="L98" s="672">
        <v>1</v>
      </c>
      <c r="M98" s="669">
        <v>6340000</v>
      </c>
      <c r="N98" s="677">
        <f>SUM(L98*M98)</f>
        <v>6340000</v>
      </c>
      <c r="O98" s="676"/>
    </row>
    <row r="99" spans="1:15" ht="12" customHeight="1" x14ac:dyDescent="0.25">
      <c r="A99" s="641"/>
      <c r="B99" s="642" t="s">
        <v>922</v>
      </c>
      <c r="C99" s="673" t="s">
        <v>923</v>
      </c>
      <c r="D99" s="673" t="s">
        <v>924</v>
      </c>
      <c r="E99" s="682" t="s">
        <v>925</v>
      </c>
      <c r="F99" s="674" t="s">
        <v>879</v>
      </c>
      <c r="G99" s="673" t="s">
        <v>926</v>
      </c>
      <c r="H99" s="672" t="s">
        <v>754</v>
      </c>
      <c r="I99" s="670">
        <v>0</v>
      </c>
      <c r="J99" s="670">
        <v>0</v>
      </c>
      <c r="K99" s="679" t="s">
        <v>219</v>
      </c>
      <c r="L99" s="669">
        <v>1</v>
      </c>
      <c r="M99" s="669">
        <v>171500000</v>
      </c>
      <c r="N99" s="677">
        <f>SUM(L99*M99)</f>
        <v>171500000</v>
      </c>
      <c r="O99" s="676"/>
    </row>
    <row r="100" spans="1:15" ht="12" customHeight="1" x14ac:dyDescent="0.25">
      <c r="A100" s="641"/>
      <c r="B100" s="642"/>
      <c r="C100" s="673"/>
      <c r="D100" s="673" t="s">
        <v>927</v>
      </c>
      <c r="E100" s="682"/>
      <c r="F100" s="674"/>
      <c r="G100" s="673" t="s">
        <v>928</v>
      </c>
      <c r="H100" s="672"/>
      <c r="I100" s="670"/>
      <c r="J100" s="670"/>
      <c r="K100" s="672"/>
      <c r="L100" s="669"/>
      <c r="M100" s="669"/>
      <c r="N100" s="677"/>
      <c r="O100" s="676"/>
    </row>
    <row r="101" spans="1:15" ht="12" customHeight="1" x14ac:dyDescent="0.25">
      <c r="A101" s="639"/>
      <c r="B101" s="86" t="s">
        <v>929</v>
      </c>
      <c r="C101" s="673" t="s">
        <v>930</v>
      </c>
      <c r="D101" s="672" t="s">
        <v>160</v>
      </c>
      <c r="E101" s="672" t="s">
        <v>160</v>
      </c>
      <c r="F101" s="672" t="s">
        <v>160</v>
      </c>
      <c r="G101" s="672" t="s">
        <v>160</v>
      </c>
      <c r="H101" s="672" t="s">
        <v>754</v>
      </c>
      <c r="I101" s="670"/>
      <c r="J101" s="670"/>
      <c r="K101" s="679" t="s">
        <v>219</v>
      </c>
      <c r="L101" s="672">
        <v>1</v>
      </c>
      <c r="M101" s="669">
        <v>5750000</v>
      </c>
      <c r="N101" s="677">
        <f>SUM(L101*M101)</f>
        <v>5750000</v>
      </c>
      <c r="O101" s="676"/>
    </row>
    <row r="102" spans="1:15" ht="12" customHeight="1" x14ac:dyDescent="0.25">
      <c r="A102" s="639"/>
      <c r="B102" s="86" t="s">
        <v>931</v>
      </c>
      <c r="C102" s="673" t="s">
        <v>932</v>
      </c>
      <c r="D102" s="672" t="s">
        <v>160</v>
      </c>
      <c r="E102" s="672" t="s">
        <v>160</v>
      </c>
      <c r="F102" s="672" t="s">
        <v>160</v>
      </c>
      <c r="G102" s="672" t="s">
        <v>160</v>
      </c>
      <c r="H102" s="672" t="s">
        <v>754</v>
      </c>
      <c r="I102" s="670"/>
      <c r="J102" s="670"/>
      <c r="K102" s="679" t="s">
        <v>219</v>
      </c>
      <c r="L102" s="672">
        <v>1</v>
      </c>
      <c r="M102" s="669">
        <v>3750000</v>
      </c>
      <c r="N102" s="677">
        <f>SUM(L102*M102)</f>
        <v>3750000</v>
      </c>
      <c r="O102" s="676"/>
    </row>
    <row r="103" spans="1:15" ht="12" customHeight="1" x14ac:dyDescent="0.25">
      <c r="A103" s="639"/>
      <c r="B103" s="86" t="s">
        <v>933</v>
      </c>
      <c r="C103" s="673" t="s">
        <v>934</v>
      </c>
      <c r="D103" s="672" t="s">
        <v>160</v>
      </c>
      <c r="E103" s="672" t="s">
        <v>160</v>
      </c>
      <c r="F103" s="672" t="s">
        <v>160</v>
      </c>
      <c r="G103" s="672" t="s">
        <v>160</v>
      </c>
      <c r="H103" s="672" t="s">
        <v>754</v>
      </c>
      <c r="I103" s="670"/>
      <c r="J103" s="670"/>
      <c r="K103" s="679" t="s">
        <v>219</v>
      </c>
      <c r="L103" s="672">
        <v>1</v>
      </c>
      <c r="M103" s="669">
        <v>2925000</v>
      </c>
      <c r="N103" s="677">
        <f>SUM(L103*M103)</f>
        <v>2925000</v>
      </c>
      <c r="O103" s="676"/>
    </row>
    <row r="104" spans="1:15" ht="12" customHeight="1" x14ac:dyDescent="0.25">
      <c r="A104" s="638"/>
      <c r="B104" s="1064" t="s">
        <v>935</v>
      </c>
      <c r="C104" s="680" t="s">
        <v>754</v>
      </c>
      <c r="D104" s="670">
        <v>0</v>
      </c>
      <c r="E104" s="670">
        <v>0</v>
      </c>
      <c r="F104" s="675">
        <v>0</v>
      </c>
      <c r="G104" s="670">
        <v>0</v>
      </c>
      <c r="H104" s="672" t="s">
        <v>754</v>
      </c>
      <c r="I104" s="673">
        <v>0</v>
      </c>
      <c r="J104" s="670"/>
      <c r="K104" s="679" t="s">
        <v>219</v>
      </c>
      <c r="L104" s="672">
        <v>1</v>
      </c>
      <c r="M104" s="669">
        <v>44955000</v>
      </c>
      <c r="N104" s="677">
        <f>SUM(L104*M104)</f>
        <v>44955000</v>
      </c>
      <c r="O104" s="676"/>
    </row>
    <row r="105" spans="1:15" ht="12" customHeight="1" x14ac:dyDescent="0.25">
      <c r="A105" s="639"/>
      <c r="B105" s="1065"/>
      <c r="C105" s="673"/>
      <c r="D105" s="672"/>
      <c r="E105" s="672"/>
      <c r="F105" s="672"/>
      <c r="G105" s="672"/>
      <c r="H105" s="672"/>
      <c r="I105" s="670"/>
      <c r="J105" s="670"/>
      <c r="K105" s="679"/>
      <c r="L105" s="672"/>
      <c r="M105" s="669"/>
      <c r="N105" s="677"/>
      <c r="O105" s="676"/>
    </row>
    <row r="106" spans="1:15" ht="12" customHeight="1" x14ac:dyDescent="0.25">
      <c r="A106" s="639"/>
      <c r="B106" s="89" t="s">
        <v>936</v>
      </c>
      <c r="C106" s="678"/>
      <c r="D106" s="672" t="s">
        <v>160</v>
      </c>
      <c r="E106" s="672" t="s">
        <v>160</v>
      </c>
      <c r="F106" s="672" t="s">
        <v>160</v>
      </c>
      <c r="G106" s="672" t="s">
        <v>160</v>
      </c>
      <c r="H106" s="88" t="s">
        <v>842</v>
      </c>
      <c r="I106" s="676">
        <v>0</v>
      </c>
      <c r="J106" s="645"/>
      <c r="K106" s="679" t="s">
        <v>219</v>
      </c>
      <c r="L106" s="679">
        <v>1</v>
      </c>
      <c r="M106" s="677">
        <v>6435000</v>
      </c>
      <c r="N106" s="677">
        <f>SUM(L106*M106)</f>
        <v>6435000</v>
      </c>
      <c r="O106" s="676"/>
    </row>
    <row r="107" spans="1:15" ht="12" customHeight="1" x14ac:dyDescent="0.25">
      <c r="A107" s="639"/>
      <c r="B107" s="89" t="s">
        <v>937</v>
      </c>
      <c r="C107" s="683"/>
      <c r="D107" s="672" t="s">
        <v>160</v>
      </c>
      <c r="E107" s="672" t="s">
        <v>160</v>
      </c>
      <c r="F107" s="672" t="s">
        <v>160</v>
      </c>
      <c r="G107" s="672" t="s">
        <v>160</v>
      </c>
      <c r="H107" s="672" t="s">
        <v>754</v>
      </c>
      <c r="I107" s="676"/>
      <c r="J107" s="89"/>
      <c r="K107" s="679" t="s">
        <v>219</v>
      </c>
      <c r="L107" s="679">
        <v>1</v>
      </c>
      <c r="M107" s="677">
        <v>5850000</v>
      </c>
      <c r="N107" s="677">
        <f>SUM(L107*M107)</f>
        <v>5850000</v>
      </c>
      <c r="O107" s="676"/>
    </row>
    <row r="108" spans="1:15" ht="12" customHeight="1" x14ac:dyDescent="0.25">
      <c r="A108" s="639"/>
      <c r="B108" s="89" t="s">
        <v>938</v>
      </c>
      <c r="C108" s="683"/>
      <c r="D108" s="672" t="s">
        <v>160</v>
      </c>
      <c r="E108" s="672" t="s">
        <v>160</v>
      </c>
      <c r="F108" s="672" t="s">
        <v>160</v>
      </c>
      <c r="G108" s="672" t="s">
        <v>160</v>
      </c>
      <c r="H108" s="672" t="s">
        <v>754</v>
      </c>
      <c r="I108" s="676"/>
      <c r="J108" s="89"/>
      <c r="K108" s="679" t="s">
        <v>219</v>
      </c>
      <c r="L108" s="679">
        <v>1</v>
      </c>
      <c r="M108" s="677">
        <v>6825000</v>
      </c>
      <c r="N108" s="677">
        <f>SUM(L108*M108)</f>
        <v>6825000</v>
      </c>
      <c r="O108" s="676"/>
    </row>
    <row r="109" spans="1:15" ht="12" customHeight="1" x14ac:dyDescent="0.25">
      <c r="A109" s="639"/>
      <c r="B109" s="647" t="s">
        <v>939</v>
      </c>
      <c r="C109" s="678" t="s">
        <v>940</v>
      </c>
      <c r="D109" s="678" t="s">
        <v>941</v>
      </c>
      <c r="E109" s="686" t="s">
        <v>942</v>
      </c>
      <c r="F109" s="675" t="s">
        <v>943</v>
      </c>
      <c r="G109" s="1070" t="s">
        <v>944</v>
      </c>
      <c r="H109" s="679" t="s">
        <v>754</v>
      </c>
      <c r="I109" s="676">
        <v>0</v>
      </c>
      <c r="J109" s="676">
        <v>0</v>
      </c>
      <c r="K109" s="679" t="s">
        <v>219</v>
      </c>
      <c r="L109" s="677">
        <v>1</v>
      </c>
      <c r="M109" s="677">
        <v>126209000</v>
      </c>
      <c r="N109" s="677">
        <f>SUM(L109*M109)</f>
        <v>126209000</v>
      </c>
      <c r="O109" s="676"/>
    </row>
    <row r="110" spans="1:15" ht="12" customHeight="1" x14ac:dyDescent="0.25">
      <c r="A110" s="639"/>
      <c r="B110" s="649"/>
      <c r="C110" s="683"/>
      <c r="D110" s="673" t="s">
        <v>945</v>
      </c>
      <c r="E110" s="672"/>
      <c r="F110" s="672"/>
      <c r="G110" s="1071"/>
      <c r="H110" s="672"/>
      <c r="I110" s="676"/>
      <c r="J110" s="89"/>
      <c r="K110" s="679"/>
      <c r="L110" s="679"/>
      <c r="M110" s="677"/>
      <c r="N110" s="677"/>
      <c r="O110" s="676"/>
    </row>
    <row r="111" spans="1:15" ht="12" customHeight="1" x14ac:dyDescent="0.25">
      <c r="A111" s="639"/>
      <c r="B111" s="649"/>
      <c r="C111" s="683"/>
      <c r="D111" s="672"/>
      <c r="E111" s="687"/>
      <c r="F111" s="672"/>
      <c r="G111" s="648"/>
      <c r="H111" s="672"/>
      <c r="I111" s="676"/>
      <c r="J111" s="89"/>
      <c r="K111" s="679"/>
      <c r="L111" s="679"/>
      <c r="M111" s="677"/>
      <c r="N111" s="677"/>
      <c r="O111" s="676"/>
    </row>
    <row r="112" spans="1:15" ht="12" customHeight="1" x14ac:dyDescent="0.25">
      <c r="A112" s="639"/>
      <c r="B112" s="647" t="s">
        <v>946</v>
      </c>
      <c r="C112" s="678" t="s">
        <v>947</v>
      </c>
      <c r="D112" s="678" t="s">
        <v>948</v>
      </c>
      <c r="E112" s="1072" t="s">
        <v>949</v>
      </c>
      <c r="F112" s="675" t="s">
        <v>950</v>
      </c>
      <c r="G112" s="1074" t="s">
        <v>951</v>
      </c>
      <c r="H112" s="679" t="s">
        <v>952</v>
      </c>
      <c r="I112" s="676">
        <v>0</v>
      </c>
      <c r="J112" s="676">
        <v>0</v>
      </c>
      <c r="K112" s="679" t="s">
        <v>219</v>
      </c>
      <c r="L112" s="677">
        <v>1</v>
      </c>
      <c r="M112" s="677">
        <v>176564000</v>
      </c>
      <c r="N112" s="677">
        <f>SUM(L112*M112)</f>
        <v>176564000</v>
      </c>
      <c r="O112" s="676"/>
    </row>
    <row r="113" spans="1:15" ht="12" customHeight="1" x14ac:dyDescent="0.25">
      <c r="A113" s="639"/>
      <c r="B113" s="649"/>
      <c r="C113" s="683"/>
      <c r="D113" s="673" t="s">
        <v>953</v>
      </c>
      <c r="E113" s="1073"/>
      <c r="F113" s="672"/>
      <c r="G113" s="1075"/>
      <c r="H113" s="672"/>
      <c r="I113" s="676"/>
      <c r="J113" s="89"/>
      <c r="K113" s="679"/>
      <c r="L113" s="679"/>
      <c r="M113" s="677"/>
      <c r="N113" s="677"/>
      <c r="O113" s="676"/>
    </row>
    <row r="114" spans="1:15" ht="12" customHeight="1" x14ac:dyDescent="0.25">
      <c r="A114" s="639"/>
      <c r="B114" s="649" t="s">
        <v>954</v>
      </c>
      <c r="C114" s="673" t="s">
        <v>916</v>
      </c>
      <c r="D114" s="672"/>
      <c r="E114" s="687"/>
      <c r="F114" s="672"/>
      <c r="G114" s="648"/>
      <c r="H114" s="672"/>
      <c r="I114" s="676"/>
      <c r="J114" s="89"/>
      <c r="K114" s="679"/>
      <c r="L114" s="679"/>
      <c r="M114" s="677"/>
      <c r="N114" s="677"/>
      <c r="O114" s="676"/>
    </row>
    <row r="115" spans="1:15" ht="12" customHeight="1" x14ac:dyDescent="0.25">
      <c r="A115" s="641"/>
      <c r="B115" s="642" t="s">
        <v>955</v>
      </c>
      <c r="C115" s="673" t="s">
        <v>956</v>
      </c>
      <c r="D115" s="672">
        <v>0</v>
      </c>
      <c r="E115" s="682"/>
      <c r="F115" s="643"/>
      <c r="G115" s="644"/>
      <c r="H115" s="672" t="s">
        <v>754</v>
      </c>
      <c r="I115" s="670"/>
      <c r="J115" s="670"/>
      <c r="K115" s="672" t="s">
        <v>219</v>
      </c>
      <c r="L115" s="669">
        <v>1</v>
      </c>
      <c r="M115" s="669">
        <v>8000000</v>
      </c>
      <c r="N115" s="677">
        <f>SUM(L115*M115)</f>
        <v>8000000</v>
      </c>
      <c r="O115" s="676"/>
    </row>
    <row r="116" spans="1:15" ht="12" customHeight="1" x14ac:dyDescent="0.25">
      <c r="A116" s="641"/>
      <c r="B116" s="642" t="s">
        <v>957</v>
      </c>
      <c r="C116" s="673" t="s">
        <v>958</v>
      </c>
      <c r="D116" s="672">
        <v>0</v>
      </c>
      <c r="E116" s="682"/>
      <c r="F116" s="643"/>
      <c r="G116" s="644"/>
      <c r="H116" s="672" t="s">
        <v>754</v>
      </c>
      <c r="I116" s="670"/>
      <c r="J116" s="670"/>
      <c r="K116" s="672" t="s">
        <v>219</v>
      </c>
      <c r="L116" s="669">
        <v>1</v>
      </c>
      <c r="M116" s="669">
        <v>6000000</v>
      </c>
      <c r="N116" s="677">
        <f>SUM(L116*M116)</f>
        <v>6000000</v>
      </c>
      <c r="O116" s="676"/>
    </row>
    <row r="117" spans="1:15" ht="12" customHeight="1" x14ac:dyDescent="0.25">
      <c r="A117" s="641"/>
      <c r="B117" s="642" t="s">
        <v>959</v>
      </c>
      <c r="C117" s="673" t="s">
        <v>960</v>
      </c>
      <c r="D117" s="672">
        <v>0</v>
      </c>
      <c r="E117" s="682"/>
      <c r="F117" s="643"/>
      <c r="G117" s="644"/>
      <c r="H117" s="672" t="s">
        <v>754</v>
      </c>
      <c r="I117" s="670"/>
      <c r="J117" s="670"/>
      <c r="K117" s="672" t="s">
        <v>219</v>
      </c>
      <c r="L117" s="669">
        <v>1</v>
      </c>
      <c r="M117" s="669">
        <v>3780000</v>
      </c>
      <c r="N117" s="677">
        <f>SUM(L117*M117)</f>
        <v>3780000</v>
      </c>
      <c r="O117" s="676"/>
    </row>
    <row r="118" spans="1:15" ht="12" customHeight="1" x14ac:dyDescent="0.25">
      <c r="A118" s="639"/>
      <c r="B118" s="649"/>
      <c r="C118" s="683"/>
      <c r="D118" s="672"/>
      <c r="E118" s="687"/>
      <c r="F118" s="672"/>
      <c r="G118" s="648"/>
      <c r="H118" s="672"/>
      <c r="I118" s="676"/>
      <c r="J118" s="89"/>
      <c r="K118" s="679"/>
      <c r="L118" s="679"/>
      <c r="M118" s="677"/>
      <c r="N118" s="677"/>
      <c r="O118" s="676"/>
    </row>
    <row r="119" spans="1:15" ht="12" customHeight="1" x14ac:dyDescent="0.25">
      <c r="A119" s="639"/>
      <c r="B119" s="649"/>
      <c r="C119" s="683"/>
      <c r="D119" s="672"/>
      <c r="E119" s="687"/>
      <c r="F119" s="672"/>
      <c r="G119" s="648"/>
      <c r="H119" s="672"/>
      <c r="I119" s="676"/>
      <c r="J119" s="89"/>
      <c r="K119" s="679"/>
      <c r="L119" s="679"/>
      <c r="M119" s="677"/>
      <c r="N119" s="677"/>
      <c r="O119" s="676"/>
    </row>
    <row r="120" spans="1:15" ht="12" customHeight="1" x14ac:dyDescent="0.25">
      <c r="A120" s="639"/>
      <c r="B120" s="649"/>
      <c r="C120" s="683"/>
      <c r="D120" s="672"/>
      <c r="E120" s="687"/>
      <c r="F120" s="672"/>
      <c r="G120" s="648"/>
      <c r="H120" s="672"/>
      <c r="I120" s="676"/>
      <c r="J120" s="89"/>
      <c r="K120" s="679"/>
      <c r="L120" s="679"/>
      <c r="M120" s="677"/>
      <c r="N120" s="677"/>
      <c r="O120" s="676"/>
    </row>
    <row r="121" spans="1:15" ht="12" customHeight="1" x14ac:dyDescent="0.25">
      <c r="A121" s="85" t="s">
        <v>961</v>
      </c>
      <c r="B121" s="1060" t="s">
        <v>962</v>
      </c>
      <c r="C121" s="651"/>
      <c r="D121" s="651"/>
      <c r="E121" s="652"/>
      <c r="F121" s="653"/>
      <c r="G121" s="651"/>
      <c r="H121" s="654"/>
      <c r="I121" s="655"/>
      <c r="J121" s="655"/>
      <c r="K121" s="684"/>
      <c r="L121" s="656"/>
      <c r="M121" s="657"/>
      <c r="N121" s="657">
        <f>SUM(N123:N127)</f>
        <v>97420000</v>
      </c>
      <c r="O121" s="658"/>
    </row>
    <row r="122" spans="1:15" ht="12" customHeight="1" x14ac:dyDescent="0.25">
      <c r="A122" s="85"/>
      <c r="B122" s="1061"/>
      <c r="C122" s="651"/>
      <c r="D122" s="651"/>
      <c r="E122" s="652"/>
      <c r="F122" s="653"/>
      <c r="G122" s="651"/>
      <c r="H122" s="654"/>
      <c r="I122" s="655"/>
      <c r="J122" s="655"/>
      <c r="K122" s="684"/>
      <c r="L122" s="656"/>
      <c r="M122" s="657"/>
      <c r="N122" s="657"/>
      <c r="O122" s="658"/>
    </row>
    <row r="123" spans="1:15" ht="12" customHeight="1" x14ac:dyDescent="0.25">
      <c r="A123" s="639"/>
      <c r="B123" s="86" t="s">
        <v>963</v>
      </c>
      <c r="C123" s="673" t="s">
        <v>964</v>
      </c>
      <c r="D123" s="670">
        <v>0</v>
      </c>
      <c r="E123" s="670"/>
      <c r="F123" s="671"/>
      <c r="G123" s="670"/>
      <c r="H123" s="1062" t="s">
        <v>866</v>
      </c>
      <c r="I123" s="670"/>
      <c r="J123" s="670"/>
      <c r="K123" s="679" t="s">
        <v>219</v>
      </c>
      <c r="L123" s="672">
        <v>1</v>
      </c>
      <c r="M123" s="669">
        <v>23000000</v>
      </c>
      <c r="N123" s="677">
        <f>SUM(L123*M123)</f>
        <v>23000000</v>
      </c>
      <c r="O123" s="676"/>
    </row>
    <row r="124" spans="1:15" ht="12" customHeight="1" x14ac:dyDescent="0.25">
      <c r="A124" s="85"/>
      <c r="B124" s="654"/>
      <c r="C124" s="651"/>
      <c r="D124" s="651"/>
      <c r="E124" s="652"/>
      <c r="F124" s="653"/>
      <c r="G124" s="651"/>
      <c r="H124" s="1063"/>
      <c r="I124" s="655"/>
      <c r="J124" s="655"/>
      <c r="K124" s="684"/>
      <c r="L124" s="656"/>
      <c r="M124" s="657"/>
      <c r="N124" s="657"/>
      <c r="O124" s="658"/>
    </row>
    <row r="125" spans="1:15" ht="12" customHeight="1" x14ac:dyDescent="0.25">
      <c r="A125" s="639"/>
      <c r="B125" s="86" t="s">
        <v>963</v>
      </c>
      <c r="C125" s="673" t="s">
        <v>965</v>
      </c>
      <c r="D125" s="672" t="s">
        <v>160</v>
      </c>
      <c r="E125" s="672" t="s">
        <v>160</v>
      </c>
      <c r="F125" s="672" t="s">
        <v>160</v>
      </c>
      <c r="G125" s="672" t="s">
        <v>160</v>
      </c>
      <c r="H125" s="88" t="s">
        <v>842</v>
      </c>
      <c r="I125" s="676">
        <v>0</v>
      </c>
      <c r="J125" s="645"/>
      <c r="K125" s="679" t="s">
        <v>219</v>
      </c>
      <c r="L125" s="679">
        <v>1</v>
      </c>
      <c r="M125" s="677">
        <v>49500000</v>
      </c>
      <c r="N125" s="677">
        <f>SUM(L125*M125)</f>
        <v>49500000</v>
      </c>
      <c r="O125" s="676"/>
    </row>
    <row r="126" spans="1:15" ht="12" customHeight="1" x14ac:dyDescent="0.25">
      <c r="A126" s="638"/>
      <c r="B126" s="86" t="s">
        <v>966</v>
      </c>
      <c r="C126" s="673" t="s">
        <v>967</v>
      </c>
      <c r="D126" s="670">
        <v>0</v>
      </c>
      <c r="E126" s="670">
        <v>0</v>
      </c>
      <c r="F126" s="675">
        <v>0</v>
      </c>
      <c r="G126" s="670">
        <v>0</v>
      </c>
      <c r="H126" s="670" t="s">
        <v>812</v>
      </c>
      <c r="I126" s="673">
        <v>0</v>
      </c>
      <c r="J126" s="670"/>
      <c r="K126" s="672" t="s">
        <v>219</v>
      </c>
      <c r="L126" s="672">
        <v>1</v>
      </c>
      <c r="M126" s="669">
        <v>1500000</v>
      </c>
      <c r="N126" s="677">
        <f>SUM(L126*M126)</f>
        <v>1500000</v>
      </c>
      <c r="O126" s="676"/>
    </row>
    <row r="127" spans="1:15" ht="12" customHeight="1" x14ac:dyDescent="0.25">
      <c r="A127" s="638"/>
      <c r="B127" s="86" t="s">
        <v>968</v>
      </c>
      <c r="C127" s="673" t="s">
        <v>969</v>
      </c>
      <c r="D127" s="670">
        <v>0</v>
      </c>
      <c r="E127" s="670">
        <v>0</v>
      </c>
      <c r="F127" s="675">
        <v>0</v>
      </c>
      <c r="G127" s="670">
        <v>0</v>
      </c>
      <c r="H127" s="672" t="s">
        <v>754</v>
      </c>
      <c r="I127" s="673">
        <v>0</v>
      </c>
      <c r="J127" s="670"/>
      <c r="K127" s="672" t="s">
        <v>219</v>
      </c>
      <c r="L127" s="672">
        <v>1</v>
      </c>
      <c r="M127" s="669">
        <v>23420000</v>
      </c>
      <c r="N127" s="677">
        <f>SUM(L127*M127)</f>
        <v>23420000</v>
      </c>
      <c r="O127" s="676"/>
    </row>
    <row r="128" spans="1:15" ht="12" customHeight="1" x14ac:dyDescent="0.25">
      <c r="A128" s="638"/>
      <c r="B128" s="90"/>
      <c r="C128" s="673"/>
      <c r="D128" s="670"/>
      <c r="E128" s="670"/>
      <c r="F128" s="675"/>
      <c r="G128" s="670"/>
      <c r="H128" s="672"/>
      <c r="I128" s="673"/>
      <c r="J128" s="670"/>
      <c r="K128" s="672"/>
      <c r="L128" s="672"/>
      <c r="M128" s="669"/>
      <c r="N128" s="677"/>
      <c r="O128" s="676"/>
    </row>
    <row r="129" spans="1:15" ht="12" customHeight="1" x14ac:dyDescent="0.25">
      <c r="A129" s="85" t="s">
        <v>970</v>
      </c>
      <c r="B129" s="637" t="s">
        <v>971</v>
      </c>
      <c r="C129" s="655"/>
      <c r="D129" s="655"/>
      <c r="E129" s="655"/>
      <c r="F129" s="653"/>
      <c r="G129" s="655"/>
      <c r="H129" s="650"/>
      <c r="I129" s="655"/>
      <c r="J129" s="655"/>
      <c r="K129" s="684"/>
      <c r="L129" s="650"/>
      <c r="M129" s="650"/>
      <c r="N129" s="657">
        <v>0</v>
      </c>
      <c r="O129" s="658"/>
    </row>
    <row r="130" spans="1:15" ht="12" customHeight="1" thickBot="1" x14ac:dyDescent="0.3">
      <c r="A130" s="85"/>
      <c r="B130" s="86"/>
      <c r="C130" s="670"/>
      <c r="D130" s="670"/>
      <c r="E130" s="670"/>
      <c r="F130" s="671"/>
      <c r="G130" s="670"/>
      <c r="H130" s="669"/>
      <c r="I130" s="670"/>
      <c r="J130" s="670"/>
      <c r="K130" s="672"/>
      <c r="L130" s="669"/>
      <c r="M130" s="669"/>
      <c r="N130" s="677"/>
      <c r="O130" s="676"/>
    </row>
    <row r="131" spans="1:15" ht="12" customHeight="1" thickBot="1" x14ac:dyDescent="0.3">
      <c r="A131" s="659"/>
      <c r="B131" s="660" t="s">
        <v>221</v>
      </c>
      <c r="C131" s="662"/>
      <c r="D131" s="662"/>
      <c r="E131" s="662"/>
      <c r="F131" s="663"/>
      <c r="G131" s="661"/>
      <c r="H131" s="661"/>
      <c r="I131" s="662"/>
      <c r="J131" s="662"/>
      <c r="K131" s="664"/>
      <c r="L131" s="661"/>
      <c r="M131" s="661"/>
      <c r="N131" s="665">
        <f>SUM(N12+N75+N121)</f>
        <v>1809199050</v>
      </c>
      <c r="O131" s="666"/>
    </row>
    <row r="134" spans="1:15" x14ac:dyDescent="0.25">
      <c r="K134" s="1000" t="s">
        <v>994</v>
      </c>
      <c r="L134" s="1000"/>
      <c r="M134" s="1000"/>
      <c r="N134" s="1000"/>
    </row>
    <row r="135" spans="1:15" x14ac:dyDescent="0.25">
      <c r="K135" s="1000" t="s">
        <v>528</v>
      </c>
      <c r="L135" s="1000"/>
      <c r="M135" s="1000"/>
      <c r="N135" s="1000"/>
    </row>
    <row r="136" spans="1:15" x14ac:dyDescent="0.25">
      <c r="K136" s="1000" t="s">
        <v>384</v>
      </c>
      <c r="L136" s="1000"/>
      <c r="M136" s="1000"/>
      <c r="N136" s="1000"/>
    </row>
    <row r="137" spans="1:15" x14ac:dyDescent="0.25">
      <c r="K137" s="689"/>
      <c r="L137" s="689"/>
      <c r="M137" s="689"/>
      <c r="N137" s="689"/>
    </row>
    <row r="138" spans="1:15" x14ac:dyDescent="0.25">
      <c r="K138" s="95"/>
      <c r="L138" s="95"/>
      <c r="M138" s="95"/>
      <c r="N138" s="95"/>
    </row>
    <row r="139" spans="1:15" x14ac:dyDescent="0.25">
      <c r="K139" s="95"/>
      <c r="L139" s="95"/>
      <c r="M139" s="95"/>
      <c r="N139" s="95"/>
    </row>
    <row r="140" spans="1:15" x14ac:dyDescent="0.25">
      <c r="K140" s="1000" t="s">
        <v>973</v>
      </c>
      <c r="L140" s="1000"/>
      <c r="M140" s="1000"/>
      <c r="N140" s="1000"/>
    </row>
    <row r="141" spans="1:15" x14ac:dyDescent="0.25">
      <c r="K141" s="1000" t="s">
        <v>977</v>
      </c>
      <c r="L141" s="1000"/>
      <c r="M141" s="1000"/>
      <c r="N141" s="1000"/>
    </row>
  </sheetData>
  <mergeCells count="30">
    <mergeCell ref="A3:O3"/>
    <mergeCell ref="A4:O4"/>
    <mergeCell ref="N2:O2"/>
    <mergeCell ref="E112:E113"/>
    <mergeCell ref="G112:G113"/>
    <mergeCell ref="A6:A7"/>
    <mergeCell ref="B6:B7"/>
    <mergeCell ref="E6:E7"/>
    <mergeCell ref="H6:H7"/>
    <mergeCell ref="I6:I7"/>
    <mergeCell ref="O6:O7"/>
    <mergeCell ref="D23:D24"/>
    <mergeCell ref="B72:B73"/>
    <mergeCell ref="E77:E78"/>
    <mergeCell ref="B81:B82"/>
    <mergeCell ref="E81:E82"/>
    <mergeCell ref="J6:J7"/>
    <mergeCell ref="B121:B122"/>
    <mergeCell ref="H123:H124"/>
    <mergeCell ref="B95:B96"/>
    <mergeCell ref="F90:F91"/>
    <mergeCell ref="G90:G91"/>
    <mergeCell ref="B93:B94"/>
    <mergeCell ref="B104:B105"/>
    <mergeCell ref="G109:G110"/>
    <mergeCell ref="K134:N134"/>
    <mergeCell ref="K135:N135"/>
    <mergeCell ref="K136:N136"/>
    <mergeCell ref="K140:N140"/>
    <mergeCell ref="K141:N14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3"/>
  <sheetViews>
    <sheetView view="pageBreakPreview" zoomScaleSheetLayoutView="100" workbookViewId="0">
      <selection activeCell="G23" sqref="G23"/>
    </sheetView>
  </sheetViews>
  <sheetFormatPr defaultRowHeight="15" x14ac:dyDescent="0.25"/>
  <cols>
    <col min="1" max="1" width="1.140625" customWidth="1"/>
    <col min="2" max="2" width="4.7109375" customWidth="1"/>
    <col min="3" max="3" width="19.28515625" customWidth="1"/>
    <col min="4" max="4" width="15.42578125" customWidth="1"/>
    <col min="5" max="5" width="9" customWidth="1"/>
    <col min="6" max="6" width="10.7109375" customWidth="1"/>
    <col min="7" max="7" width="12.42578125" customWidth="1"/>
    <col min="8" max="8" width="9.42578125" customWidth="1"/>
    <col min="9" max="9" width="15" style="2" customWidth="1"/>
    <col min="10" max="10" width="12.5703125" style="2" customWidth="1"/>
    <col min="11" max="11" width="10.5703125" customWidth="1"/>
    <col min="12" max="12" width="11.5703125" bestFit="1" customWidth="1"/>
  </cols>
  <sheetData>
    <row r="1" spans="2:11" ht="15.75" x14ac:dyDescent="0.25">
      <c r="B1" s="1008" t="s">
        <v>1014</v>
      </c>
      <c r="C1" s="1008"/>
      <c r="D1" s="1008"/>
      <c r="E1" s="1008"/>
      <c r="F1" s="1008"/>
      <c r="G1" s="1008"/>
      <c r="H1" s="1008"/>
      <c r="I1" s="1008"/>
      <c r="J1" s="1008"/>
      <c r="K1" s="1008"/>
    </row>
    <row r="2" spans="2:11" ht="15.75" x14ac:dyDescent="0.25">
      <c r="B2" s="967"/>
      <c r="C2" s="967"/>
      <c r="D2" s="967"/>
      <c r="E2" s="967"/>
      <c r="F2" s="967"/>
      <c r="G2" s="967"/>
      <c r="H2" s="967"/>
      <c r="I2" s="967"/>
      <c r="J2" s="967"/>
      <c r="K2" s="967"/>
    </row>
    <row r="3" spans="2:11" ht="15.75" x14ac:dyDescent="0.25">
      <c r="B3" s="7"/>
      <c r="C3" s="7"/>
      <c r="D3" s="7"/>
      <c r="E3" s="7"/>
      <c r="F3" s="7"/>
      <c r="G3" s="7"/>
      <c r="H3" s="7"/>
      <c r="I3" s="8"/>
      <c r="J3" s="8"/>
      <c r="K3" s="7"/>
    </row>
    <row r="4" spans="2:11" ht="15.75" customHeight="1" x14ac:dyDescent="0.25">
      <c r="B4" s="968" t="s">
        <v>0</v>
      </c>
      <c r="C4" s="968" t="s">
        <v>46</v>
      </c>
      <c r="D4" s="1082" t="s">
        <v>1015</v>
      </c>
      <c r="E4" s="1085" t="s">
        <v>1016</v>
      </c>
      <c r="F4" s="1085" t="s">
        <v>1017</v>
      </c>
      <c r="G4" s="1082" t="s">
        <v>1018</v>
      </c>
      <c r="H4" s="1085" t="s">
        <v>1019</v>
      </c>
      <c r="I4" s="968" t="s">
        <v>125</v>
      </c>
      <c r="J4" s="968" t="s">
        <v>1020</v>
      </c>
      <c r="K4" s="968" t="s">
        <v>556</v>
      </c>
    </row>
    <row r="5" spans="2:11" ht="15.75" customHeight="1" x14ac:dyDescent="0.25">
      <c r="B5" s="976"/>
      <c r="C5" s="976"/>
      <c r="D5" s="1083"/>
      <c r="E5" s="1086"/>
      <c r="F5" s="1086"/>
      <c r="G5" s="1083"/>
      <c r="H5" s="1086"/>
      <c r="I5" s="976"/>
      <c r="J5" s="976"/>
      <c r="K5" s="976"/>
    </row>
    <row r="6" spans="2:11" ht="21.75" customHeight="1" x14ac:dyDescent="0.25">
      <c r="B6" s="11" t="s">
        <v>286</v>
      </c>
      <c r="C6" s="366" t="s">
        <v>1021</v>
      </c>
      <c r="D6" s="12"/>
      <c r="E6" s="12"/>
      <c r="F6" s="12"/>
      <c r="G6" s="12"/>
      <c r="H6" s="12"/>
      <c r="I6" s="16"/>
      <c r="J6" s="16"/>
      <c r="K6" s="12"/>
    </row>
    <row r="7" spans="2:11" ht="20.25" x14ac:dyDescent="0.25">
      <c r="B7" s="11"/>
      <c r="C7" s="12"/>
      <c r="D7" s="12"/>
      <c r="E7" s="24"/>
      <c r="F7" s="24"/>
      <c r="G7" s="24"/>
      <c r="H7" s="24"/>
      <c r="I7" s="16"/>
      <c r="J7" s="16"/>
      <c r="K7" s="17"/>
    </row>
    <row r="8" spans="2:11" ht="31.5" x14ac:dyDescent="0.25">
      <c r="B8" s="693" t="s">
        <v>471</v>
      </c>
      <c r="C8" s="692" t="s">
        <v>1022</v>
      </c>
      <c r="D8" s="12"/>
      <c r="E8" s="24"/>
      <c r="F8" s="24"/>
      <c r="G8" s="24"/>
      <c r="H8" s="24"/>
      <c r="I8" s="16"/>
      <c r="J8" s="16"/>
      <c r="K8" s="17"/>
    </row>
    <row r="9" spans="2:11" ht="18.75" customHeight="1" x14ac:dyDescent="0.25">
      <c r="B9" s="11">
        <v>1</v>
      </c>
      <c r="C9" s="30"/>
      <c r="D9" s="12"/>
      <c r="E9" s="12"/>
      <c r="F9" s="12"/>
      <c r="G9" s="12"/>
      <c r="H9" s="12"/>
      <c r="I9" s="16"/>
      <c r="J9" s="16"/>
      <c r="K9" s="17"/>
    </row>
    <row r="10" spans="2:11" ht="33" x14ac:dyDescent="0.25">
      <c r="B10" s="693" t="s">
        <v>473</v>
      </c>
      <c r="C10" s="694" t="s">
        <v>1023</v>
      </c>
      <c r="D10" s="24"/>
      <c r="E10" s="24"/>
      <c r="F10" s="24"/>
      <c r="G10" s="24"/>
      <c r="H10" s="24"/>
      <c r="I10" s="16"/>
      <c r="J10" s="16"/>
      <c r="K10" s="17"/>
    </row>
    <row r="11" spans="2:11" ht="20.25" x14ac:dyDescent="0.25">
      <c r="B11" s="11">
        <v>1</v>
      </c>
      <c r="C11" s="29"/>
      <c r="D11" s="24"/>
      <c r="E11" s="24"/>
      <c r="F11" s="24"/>
      <c r="G11" s="24"/>
      <c r="H11" s="24"/>
      <c r="I11" s="16"/>
      <c r="J11" s="16"/>
      <c r="K11" s="17"/>
    </row>
    <row r="12" spans="2:11" ht="16.5" x14ac:dyDescent="0.3">
      <c r="B12" s="11">
        <v>2</v>
      </c>
      <c r="C12" s="4"/>
      <c r="D12" s="12"/>
      <c r="E12" s="12"/>
      <c r="F12" s="12"/>
      <c r="G12" s="12"/>
      <c r="H12" s="12"/>
      <c r="I12" s="16"/>
      <c r="J12" s="16"/>
      <c r="K12" s="17"/>
    </row>
    <row r="13" spans="2:11" ht="16.5" x14ac:dyDescent="0.3">
      <c r="B13" s="11" t="s">
        <v>475</v>
      </c>
      <c r="C13" s="4" t="s">
        <v>1024</v>
      </c>
      <c r="D13" s="12"/>
      <c r="E13" s="12"/>
      <c r="F13" s="12"/>
      <c r="G13" s="12"/>
      <c r="H13" s="12"/>
      <c r="I13" s="16"/>
      <c r="J13" s="16"/>
      <c r="K13" s="17"/>
    </row>
    <row r="14" spans="2:11" ht="16.5" x14ac:dyDescent="0.3">
      <c r="B14" s="11">
        <v>1</v>
      </c>
      <c r="C14" s="31"/>
      <c r="D14" s="12"/>
      <c r="E14" s="12"/>
      <c r="F14" s="12"/>
      <c r="G14" s="12"/>
      <c r="H14" s="12"/>
      <c r="I14" s="16"/>
      <c r="J14" s="16"/>
      <c r="K14" s="17"/>
    </row>
    <row r="15" spans="2:11" ht="33" x14ac:dyDescent="0.3">
      <c r="B15" s="693" t="s">
        <v>478</v>
      </c>
      <c r="C15" s="695" t="s">
        <v>1025</v>
      </c>
      <c r="D15" s="12"/>
      <c r="E15" s="12"/>
      <c r="F15" s="12"/>
      <c r="G15" s="12"/>
      <c r="H15" s="12"/>
      <c r="I15" s="16"/>
      <c r="J15" s="16"/>
      <c r="K15" s="17"/>
    </row>
    <row r="16" spans="2:11" ht="15.75" x14ac:dyDescent="0.25">
      <c r="B16" s="12"/>
      <c r="C16" s="12"/>
      <c r="D16" s="12"/>
      <c r="E16" s="12"/>
      <c r="F16" s="12"/>
      <c r="G16" s="12"/>
      <c r="H16" s="12"/>
      <c r="I16" s="16"/>
      <c r="J16" s="16"/>
      <c r="K16" s="12"/>
    </row>
    <row r="17" spans="2:12" ht="15.75" x14ac:dyDescent="0.25">
      <c r="B17" s="12"/>
      <c r="C17" s="12" t="s">
        <v>8</v>
      </c>
      <c r="D17" s="12"/>
      <c r="E17" s="12"/>
      <c r="F17" s="12"/>
      <c r="G17" s="12"/>
      <c r="H17" s="12"/>
      <c r="I17" s="1084"/>
      <c r="J17" s="1084"/>
      <c r="K17" s="1084"/>
    </row>
    <row r="18" spans="2:12" ht="15.75" x14ac:dyDescent="0.25">
      <c r="B18" s="7"/>
      <c r="C18" s="7"/>
      <c r="D18" s="7"/>
      <c r="E18" s="7"/>
      <c r="F18" s="7"/>
      <c r="G18" s="7"/>
      <c r="H18" s="7"/>
      <c r="I18" s="964"/>
      <c r="J18" s="964"/>
      <c r="K18" s="964"/>
    </row>
    <row r="19" spans="2:12" ht="15.75" x14ac:dyDescent="0.25">
      <c r="B19" s="7"/>
      <c r="C19" s="7"/>
      <c r="D19" s="7"/>
      <c r="E19" s="7"/>
      <c r="F19" s="7"/>
      <c r="G19" s="7"/>
      <c r="H19" s="7"/>
      <c r="I19" s="1000" t="s">
        <v>994</v>
      </c>
      <c r="J19" s="1000"/>
      <c r="K19" s="1000"/>
      <c r="L19" s="101"/>
    </row>
    <row r="20" spans="2:12" ht="15.75" x14ac:dyDescent="0.25">
      <c r="B20" s="7"/>
      <c r="C20" s="7"/>
      <c r="D20" s="7"/>
      <c r="E20" s="7"/>
      <c r="F20" s="7"/>
      <c r="G20" s="7"/>
      <c r="H20" s="7"/>
      <c r="I20" s="1000" t="s">
        <v>528</v>
      </c>
      <c r="J20" s="1000"/>
      <c r="K20" s="1000"/>
      <c r="L20" s="101"/>
    </row>
    <row r="21" spans="2:12" ht="15.75" x14ac:dyDescent="0.25">
      <c r="B21" s="7"/>
      <c r="C21" s="7"/>
      <c r="D21" s="7"/>
      <c r="E21" s="7"/>
      <c r="F21" s="7"/>
      <c r="G21" s="7"/>
      <c r="H21" s="7"/>
      <c r="I21" s="1000" t="s">
        <v>384</v>
      </c>
      <c r="J21" s="1000"/>
      <c r="K21" s="1000"/>
      <c r="L21" s="101"/>
    </row>
    <row r="22" spans="2:12" ht="15.75" x14ac:dyDescent="0.25">
      <c r="B22" s="7"/>
      <c r="C22" s="7"/>
      <c r="D22" s="7"/>
      <c r="E22" s="7"/>
      <c r="F22" s="7"/>
      <c r="G22" s="7"/>
      <c r="H22" s="7"/>
      <c r="I22" s="689"/>
      <c r="J22" s="689"/>
      <c r="K22" s="689"/>
      <c r="L22" s="689"/>
    </row>
    <row r="23" spans="2:12" ht="15.75" x14ac:dyDescent="0.25">
      <c r="B23" s="7"/>
      <c r="C23" s="7"/>
      <c r="D23" s="7"/>
      <c r="E23" s="7"/>
      <c r="F23" s="7"/>
      <c r="G23" s="7"/>
      <c r="H23" s="7"/>
      <c r="I23" s="95"/>
      <c r="J23" s="95"/>
      <c r="K23" s="95"/>
      <c r="L23" s="95"/>
    </row>
    <row r="24" spans="2:12" x14ac:dyDescent="0.25">
      <c r="I24" s="95"/>
      <c r="J24" s="95"/>
      <c r="K24" s="95"/>
      <c r="L24" s="95"/>
    </row>
    <row r="25" spans="2:12" x14ac:dyDescent="0.25">
      <c r="I25" s="1000" t="s">
        <v>973</v>
      </c>
      <c r="J25" s="1000"/>
      <c r="K25" s="1000"/>
      <c r="L25" s="101"/>
    </row>
    <row r="26" spans="2:12" x14ac:dyDescent="0.25">
      <c r="I26" s="1000" t="s">
        <v>977</v>
      </c>
      <c r="J26" s="1000"/>
      <c r="K26" s="1000"/>
      <c r="L26" s="101"/>
    </row>
    <row r="54" spans="2:11" ht="15.75" x14ac:dyDescent="0.25">
      <c r="B54" s="7"/>
      <c r="C54" s="7"/>
      <c r="D54" s="7"/>
      <c r="E54" s="7"/>
      <c r="F54" s="7"/>
      <c r="G54" s="7"/>
      <c r="H54" s="7"/>
      <c r="I54" s="8"/>
      <c r="J54" s="8"/>
      <c r="K54" s="7"/>
    </row>
    <row r="55" spans="2:11" ht="15.75" x14ac:dyDescent="0.25">
      <c r="B55" s="7"/>
      <c r="C55" s="7"/>
      <c r="D55" s="7"/>
      <c r="E55" s="7"/>
      <c r="F55" s="7"/>
      <c r="G55" s="7"/>
      <c r="H55" s="7"/>
      <c r="I55" s="8"/>
      <c r="J55" s="8"/>
      <c r="K55" s="7"/>
    </row>
    <row r="56" spans="2:11" ht="15.75" x14ac:dyDescent="0.25">
      <c r="B56" s="7"/>
      <c r="C56" s="7"/>
      <c r="D56" s="7"/>
      <c r="E56" s="7"/>
      <c r="F56" s="7"/>
      <c r="G56" s="7"/>
      <c r="H56" s="7"/>
      <c r="I56" s="8"/>
      <c r="J56" s="8"/>
      <c r="K56" s="7"/>
    </row>
    <row r="57" spans="2:11" ht="15.75" x14ac:dyDescent="0.25">
      <c r="B57" s="7"/>
      <c r="C57" s="7"/>
      <c r="D57" s="7"/>
      <c r="E57" s="7"/>
      <c r="F57" s="7"/>
      <c r="G57" s="7"/>
      <c r="H57" s="7"/>
      <c r="I57" s="8"/>
      <c r="J57" s="8"/>
      <c r="K57" s="7"/>
    </row>
    <row r="58" spans="2:11" ht="15.75" x14ac:dyDescent="0.25">
      <c r="B58" s="7"/>
      <c r="C58" s="7"/>
      <c r="D58" s="7"/>
      <c r="E58" s="7"/>
      <c r="F58" s="7"/>
      <c r="G58" s="7"/>
      <c r="H58" s="7"/>
      <c r="I58" s="8"/>
      <c r="J58" s="8"/>
      <c r="K58" s="7"/>
    </row>
    <row r="59" spans="2:11" ht="15.75" x14ac:dyDescent="0.25">
      <c r="B59" s="7"/>
      <c r="C59" s="7"/>
      <c r="D59" s="7"/>
      <c r="E59" s="7"/>
      <c r="F59" s="7"/>
      <c r="G59" s="7"/>
      <c r="H59" s="7"/>
      <c r="I59" s="8"/>
      <c r="J59" s="8"/>
      <c r="K59" s="7"/>
    </row>
    <row r="60" spans="2:11" ht="15.75" x14ac:dyDescent="0.25">
      <c r="B60" s="7"/>
      <c r="C60" s="7"/>
      <c r="D60" s="7"/>
      <c r="E60" s="7"/>
      <c r="F60" s="7"/>
      <c r="G60" s="7"/>
      <c r="H60" s="7"/>
      <c r="I60" s="8"/>
      <c r="J60" s="8"/>
      <c r="K60" s="7"/>
    </row>
    <row r="61" spans="2:11" ht="15.75" x14ac:dyDescent="0.25">
      <c r="B61" s="7"/>
      <c r="C61" s="7"/>
      <c r="D61" s="7"/>
      <c r="E61" s="7"/>
      <c r="F61" s="7"/>
      <c r="G61" s="7"/>
      <c r="H61" s="7"/>
      <c r="I61" s="8"/>
      <c r="J61" s="8"/>
      <c r="K61" s="7"/>
    </row>
    <row r="62" spans="2:11" ht="15.75" x14ac:dyDescent="0.25">
      <c r="B62" s="7"/>
      <c r="C62" s="7"/>
      <c r="D62" s="7"/>
      <c r="E62" s="7"/>
      <c r="F62" s="7"/>
      <c r="G62" s="7"/>
      <c r="H62" s="7"/>
      <c r="I62" s="8"/>
      <c r="J62" s="8"/>
      <c r="K62" s="7"/>
    </row>
    <row r="63" spans="2:11" ht="16.5" x14ac:dyDescent="0.3">
      <c r="B63" s="3"/>
      <c r="C63" s="3"/>
      <c r="D63" s="3"/>
      <c r="E63" s="3"/>
      <c r="F63" s="3"/>
      <c r="G63" s="3"/>
      <c r="H63" s="3"/>
      <c r="I63" s="9"/>
      <c r="J63" s="9"/>
      <c r="K63" s="3"/>
    </row>
  </sheetData>
  <mergeCells count="19">
    <mergeCell ref="B1:K1"/>
    <mergeCell ref="B2:K2"/>
    <mergeCell ref="I17:K17"/>
    <mergeCell ref="I18:K18"/>
    <mergeCell ref="I19:K19"/>
    <mergeCell ref="C4:C5"/>
    <mergeCell ref="B4:B5"/>
    <mergeCell ref="I4:I5"/>
    <mergeCell ref="J4:J5"/>
    <mergeCell ref="K4:K5"/>
    <mergeCell ref="E4:E5"/>
    <mergeCell ref="F4:F5"/>
    <mergeCell ref="G4:G5"/>
    <mergeCell ref="H4:H5"/>
    <mergeCell ref="I20:K20"/>
    <mergeCell ref="I21:K21"/>
    <mergeCell ref="I25:K25"/>
    <mergeCell ref="I26:K26"/>
    <mergeCell ref="D4:D5"/>
  </mergeCells>
  <pageMargins left="0.70866141732283472" right="0.70866141732283472" top="0.74803149606299213" bottom="0.74803149606299213" header="0.31496062992125984" footer="0.31496062992125984"/>
  <pageSetup paperSize="9" scale="74" orientation="portrait" horizontalDpi="4294967293" vertic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3"/>
  <sheetViews>
    <sheetView workbookViewId="0">
      <selection activeCell="H19" sqref="H19"/>
    </sheetView>
  </sheetViews>
  <sheetFormatPr defaultRowHeight="15" x14ac:dyDescent="0.25"/>
  <cols>
    <col min="1" max="1" width="2" customWidth="1"/>
    <col min="2" max="2" width="4.28515625" customWidth="1"/>
    <col min="3" max="3" width="23.7109375" customWidth="1"/>
    <col min="4" max="4" width="12.140625" customWidth="1"/>
    <col min="5" max="5" width="9" customWidth="1"/>
    <col min="6" max="6" width="9.42578125" customWidth="1"/>
    <col min="7" max="7" width="12.5703125" customWidth="1"/>
    <col min="8" max="8" width="10.7109375" customWidth="1"/>
    <col min="9" max="9" width="8.28515625" customWidth="1"/>
    <col min="10" max="10" width="11.28515625" customWidth="1"/>
  </cols>
  <sheetData>
    <row r="2" spans="1:10" x14ac:dyDescent="0.25">
      <c r="I2" s="1088" t="s">
        <v>457</v>
      </c>
      <c r="J2" s="1088"/>
    </row>
    <row r="4" spans="1:10" x14ac:dyDescent="0.25">
      <c r="A4" s="2"/>
      <c r="B4" s="1087" t="s">
        <v>456</v>
      </c>
      <c r="C4" s="1087"/>
      <c r="D4" s="1087"/>
      <c r="E4" s="1087"/>
      <c r="F4" s="1087"/>
      <c r="G4" s="1087"/>
      <c r="H4" s="1087"/>
      <c r="I4" s="1087"/>
      <c r="J4" s="1087"/>
    </row>
    <row r="5" spans="1:10" x14ac:dyDescent="0.25">
      <c r="A5" s="2"/>
      <c r="B5" s="2"/>
    </row>
    <row r="6" spans="1:10" x14ac:dyDescent="0.25">
      <c r="A6" s="2"/>
      <c r="B6" s="1089" t="s">
        <v>0</v>
      </c>
      <c r="C6" s="287" t="s">
        <v>458</v>
      </c>
      <c r="D6" s="287" t="s">
        <v>460</v>
      </c>
      <c r="E6" s="287" t="s">
        <v>462</v>
      </c>
      <c r="F6" s="287" t="s">
        <v>464</v>
      </c>
      <c r="G6" s="287" t="s">
        <v>466</v>
      </c>
      <c r="H6" s="287" t="s">
        <v>8</v>
      </c>
      <c r="I6" s="287" t="s">
        <v>468</v>
      </c>
      <c r="J6" s="287" t="s">
        <v>230</v>
      </c>
    </row>
    <row r="7" spans="1:10" x14ac:dyDescent="0.25">
      <c r="A7" s="2"/>
      <c r="B7" s="1090"/>
      <c r="C7" s="288" t="s">
        <v>459</v>
      </c>
      <c r="D7" s="288" t="s">
        <v>461</v>
      </c>
      <c r="E7" s="288" t="s">
        <v>463</v>
      </c>
      <c r="F7" s="288" t="s">
        <v>465</v>
      </c>
      <c r="G7" s="288" t="s">
        <v>467</v>
      </c>
      <c r="H7" s="288" t="s">
        <v>483</v>
      </c>
      <c r="I7" s="288" t="s">
        <v>123</v>
      </c>
      <c r="J7" s="288" t="s">
        <v>469</v>
      </c>
    </row>
    <row r="8" spans="1:10" x14ac:dyDescent="0.25">
      <c r="A8" s="2"/>
      <c r="B8" s="1091"/>
      <c r="C8" s="285" t="s">
        <v>308</v>
      </c>
      <c r="D8" s="284"/>
      <c r="E8" s="285"/>
      <c r="F8" s="285"/>
      <c r="G8" s="285"/>
      <c r="H8" s="285"/>
      <c r="I8" s="285"/>
      <c r="J8" s="285"/>
    </row>
    <row r="9" spans="1:10" x14ac:dyDescent="0.25">
      <c r="A9" s="2"/>
      <c r="B9" s="56"/>
      <c r="C9" s="278"/>
      <c r="D9" s="278"/>
      <c r="E9" s="278"/>
      <c r="F9" s="278"/>
      <c r="G9" s="278"/>
      <c r="H9" s="278"/>
      <c r="I9" s="278"/>
      <c r="J9" s="278"/>
    </row>
    <row r="10" spans="1:10" x14ac:dyDescent="0.25">
      <c r="A10" s="2"/>
      <c r="B10" s="56" t="s">
        <v>286</v>
      </c>
      <c r="C10" s="279" t="s">
        <v>470</v>
      </c>
      <c r="D10" s="278"/>
      <c r="E10" s="278"/>
      <c r="F10" s="278"/>
      <c r="G10" s="278"/>
      <c r="H10" s="278"/>
      <c r="I10" s="278"/>
      <c r="J10" s="278"/>
    </row>
    <row r="11" spans="1:10" x14ac:dyDescent="0.25">
      <c r="A11" s="2"/>
      <c r="B11" s="56"/>
      <c r="C11" s="279"/>
      <c r="D11" s="278"/>
      <c r="E11" s="278"/>
      <c r="F11" s="278"/>
      <c r="G11" s="278"/>
      <c r="H11" s="278"/>
      <c r="I11" s="278"/>
      <c r="J11" s="278"/>
    </row>
    <row r="12" spans="1:10" x14ac:dyDescent="0.25">
      <c r="A12" s="2"/>
      <c r="B12" s="56" t="s">
        <v>471</v>
      </c>
      <c r="C12" s="279" t="s">
        <v>472</v>
      </c>
      <c r="D12" s="278"/>
      <c r="E12" s="278"/>
      <c r="F12" s="278"/>
      <c r="G12" s="278"/>
      <c r="H12" s="278"/>
      <c r="I12" s="278"/>
      <c r="J12" s="278"/>
    </row>
    <row r="13" spans="1:10" x14ac:dyDescent="0.25">
      <c r="A13" s="2"/>
      <c r="B13" s="56"/>
      <c r="C13" s="279"/>
      <c r="D13" s="278"/>
      <c r="E13" s="278"/>
      <c r="F13" s="278"/>
      <c r="G13" s="278"/>
      <c r="H13" s="278"/>
      <c r="I13" s="278"/>
      <c r="J13" s="278"/>
    </row>
    <row r="14" spans="1:10" x14ac:dyDescent="0.25">
      <c r="A14" s="2"/>
      <c r="B14" s="56" t="s">
        <v>473</v>
      </c>
      <c r="C14" s="279" t="s">
        <v>474</v>
      </c>
      <c r="D14" s="278"/>
      <c r="E14" s="278"/>
      <c r="F14" s="278"/>
      <c r="G14" s="278"/>
      <c r="H14" s="278"/>
      <c r="I14" s="278"/>
      <c r="J14" s="278"/>
    </row>
    <row r="15" spans="1:10" x14ac:dyDescent="0.25">
      <c r="A15" s="2"/>
      <c r="B15" s="56"/>
      <c r="C15" s="279"/>
      <c r="D15" s="278"/>
      <c r="E15" s="278"/>
      <c r="F15" s="278"/>
      <c r="G15" s="278"/>
      <c r="H15" s="278"/>
      <c r="I15" s="278"/>
      <c r="J15" s="278"/>
    </row>
    <row r="16" spans="1:10" x14ac:dyDescent="0.25">
      <c r="A16" s="2"/>
      <c r="B16" s="56" t="s">
        <v>475</v>
      </c>
      <c r="C16" s="279" t="s">
        <v>476</v>
      </c>
      <c r="D16" s="278"/>
      <c r="E16" s="278"/>
      <c r="F16" s="278"/>
      <c r="G16" s="278"/>
      <c r="H16" s="278"/>
      <c r="I16" s="278"/>
      <c r="J16" s="278"/>
    </row>
    <row r="17" spans="1:10" x14ac:dyDescent="0.25">
      <c r="A17" s="2"/>
      <c r="B17" s="56"/>
      <c r="C17" s="279" t="s">
        <v>477</v>
      </c>
      <c r="D17" s="278"/>
      <c r="E17" s="278"/>
      <c r="F17" s="278"/>
      <c r="G17" s="278"/>
      <c r="H17" s="278"/>
      <c r="I17" s="278"/>
      <c r="J17" s="278"/>
    </row>
    <row r="18" spans="1:10" x14ac:dyDescent="0.25">
      <c r="A18" s="2"/>
      <c r="B18" s="56"/>
      <c r="C18" s="279"/>
      <c r="D18" s="278"/>
      <c r="E18" s="278"/>
      <c r="F18" s="278"/>
      <c r="G18" s="278"/>
      <c r="H18" s="278"/>
      <c r="I18" s="278"/>
      <c r="J18" s="278"/>
    </row>
    <row r="19" spans="1:10" x14ac:dyDescent="0.25">
      <c r="A19" s="2"/>
      <c r="B19" s="56" t="s">
        <v>478</v>
      </c>
      <c r="C19" s="279" t="s">
        <v>479</v>
      </c>
      <c r="D19" s="277">
        <v>673</v>
      </c>
      <c r="E19" s="278"/>
      <c r="F19" s="278"/>
      <c r="G19" s="278" t="s">
        <v>482</v>
      </c>
      <c r="H19" s="277">
        <v>500</v>
      </c>
      <c r="I19" s="280">
        <v>30000</v>
      </c>
      <c r="J19" s="280">
        <f>H19*I19</f>
        <v>15000000</v>
      </c>
    </row>
    <row r="20" spans="1:10" x14ac:dyDescent="0.25">
      <c r="A20" s="2"/>
      <c r="B20" s="56"/>
      <c r="C20" s="279"/>
      <c r="D20" s="278"/>
      <c r="E20" s="278"/>
      <c r="F20" s="278"/>
      <c r="G20" s="278"/>
      <c r="H20" s="278"/>
      <c r="I20" s="278"/>
      <c r="J20" s="278"/>
    </row>
    <row r="21" spans="1:10" x14ac:dyDescent="0.25">
      <c r="A21" s="2"/>
      <c r="B21" s="281" t="s">
        <v>480</v>
      </c>
      <c r="C21" s="283" t="s">
        <v>481</v>
      </c>
      <c r="D21" s="282"/>
      <c r="E21" s="282"/>
      <c r="F21" s="282"/>
      <c r="G21" s="282"/>
      <c r="H21" s="282"/>
      <c r="I21" s="282"/>
      <c r="J21" s="282"/>
    </row>
    <row r="22" spans="1:10" x14ac:dyDescent="0.25">
      <c r="A22" s="2"/>
      <c r="B22" s="281"/>
      <c r="C22" s="284" t="s">
        <v>8</v>
      </c>
      <c r="D22" s="282"/>
      <c r="E22" s="282"/>
      <c r="F22" s="282"/>
      <c r="G22" s="282"/>
      <c r="H22" s="285">
        <f>H19</f>
        <v>500</v>
      </c>
      <c r="I22" s="286">
        <f>I19</f>
        <v>30000</v>
      </c>
      <c r="J22" s="286">
        <f>J19</f>
        <v>15000000</v>
      </c>
    </row>
    <row r="23" spans="1:10" x14ac:dyDescent="0.25">
      <c r="A23" s="2"/>
      <c r="B23" s="2"/>
    </row>
    <row r="24" spans="1:10" x14ac:dyDescent="0.25">
      <c r="A24" s="2"/>
      <c r="B24" s="2"/>
    </row>
    <row r="25" spans="1:10" x14ac:dyDescent="0.25">
      <c r="A25" s="2"/>
      <c r="B25" s="2"/>
      <c r="H25" s="963" t="s">
        <v>455</v>
      </c>
      <c r="I25" s="963"/>
      <c r="J25" s="963"/>
    </row>
    <row r="26" spans="1:10" x14ac:dyDescent="0.25">
      <c r="A26" s="2"/>
      <c r="B26" s="2"/>
      <c r="I26" s="211"/>
      <c r="J26" s="211"/>
    </row>
    <row r="27" spans="1:10" x14ac:dyDescent="0.25">
      <c r="A27" s="2"/>
      <c r="B27" s="2"/>
      <c r="H27" s="963" t="s">
        <v>152</v>
      </c>
      <c r="I27" s="963"/>
      <c r="J27" s="963"/>
    </row>
    <row r="28" spans="1:10" x14ac:dyDescent="0.25">
      <c r="A28" s="2"/>
      <c r="B28" s="2"/>
      <c r="H28" s="963" t="s">
        <v>325</v>
      </c>
      <c r="I28" s="963"/>
      <c r="J28" s="963"/>
    </row>
    <row r="29" spans="1:10" x14ac:dyDescent="0.25">
      <c r="A29" s="2"/>
      <c r="B29" s="2"/>
      <c r="I29" s="276"/>
      <c r="J29" s="276"/>
    </row>
    <row r="30" spans="1:10" x14ac:dyDescent="0.25">
      <c r="A30" s="2"/>
      <c r="B30" s="2"/>
      <c r="I30" s="276"/>
      <c r="J30" s="276"/>
    </row>
    <row r="31" spans="1:10" x14ac:dyDescent="0.25">
      <c r="A31" s="2"/>
      <c r="B31" s="2"/>
      <c r="H31" s="963" t="s">
        <v>326</v>
      </c>
      <c r="I31" s="963"/>
      <c r="J31" s="963"/>
    </row>
    <row r="32" spans="1:10" x14ac:dyDescent="0.25">
      <c r="A32" s="2"/>
      <c r="B32" s="2"/>
      <c r="H32" s="963"/>
      <c r="I32" s="963"/>
      <c r="J32" s="963"/>
    </row>
    <row r="33" spans="8:10" x14ac:dyDescent="0.25">
      <c r="H33" s="960" t="s">
        <v>484</v>
      </c>
      <c r="I33" s="960"/>
      <c r="J33" s="960"/>
    </row>
  </sheetData>
  <mergeCells count="8">
    <mergeCell ref="B4:J4"/>
    <mergeCell ref="I2:J2"/>
    <mergeCell ref="B6:B8"/>
    <mergeCell ref="H31:J32"/>
    <mergeCell ref="H33:J33"/>
    <mergeCell ref="H25:J25"/>
    <mergeCell ref="H27:J27"/>
    <mergeCell ref="H28:J28"/>
  </mergeCells>
  <pageMargins left="0.51181102362204722" right="0.51181102362204722" top="0.74803149606299213" bottom="0.74803149606299213" header="0.31496062992125984" footer="0.31496062992125984"/>
  <pageSetup paperSize="9" scale="85" orientation="portrait" horizontalDpi="4294967293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"/>
  <sheetViews>
    <sheetView workbookViewId="0">
      <selection activeCell="G87" sqref="G87:H87"/>
    </sheetView>
  </sheetViews>
  <sheetFormatPr defaultRowHeight="15" x14ac:dyDescent="0.25"/>
  <cols>
    <col min="2" max="2" width="31.140625" customWidth="1"/>
    <col min="3" max="3" width="16.7109375" customWidth="1"/>
    <col min="5" max="5" width="16.7109375" customWidth="1"/>
    <col min="6" max="6" width="14" customWidth="1"/>
    <col min="7" max="7" width="25.5703125" customWidth="1"/>
    <col min="8" max="8" width="19.42578125" customWidth="1"/>
  </cols>
  <sheetData>
    <row r="1" spans="1:8" x14ac:dyDescent="0.25">
      <c r="A1" s="921" t="s">
        <v>660</v>
      </c>
      <c r="B1" s="921"/>
      <c r="C1" s="921"/>
      <c r="D1" s="921"/>
      <c r="E1" s="921"/>
      <c r="F1" s="921"/>
      <c r="G1" s="921"/>
      <c r="H1" s="151"/>
    </row>
    <row r="2" spans="1:8" x14ac:dyDescent="0.25">
      <c r="A2" s="1092" t="s">
        <v>1012</v>
      </c>
      <c r="B2" s="1092"/>
      <c r="C2" s="1092"/>
      <c r="D2" s="1092"/>
      <c r="E2" s="1092"/>
      <c r="F2" s="1092"/>
      <c r="G2" s="1092"/>
      <c r="H2" s="151"/>
    </row>
    <row r="3" spans="1:8" x14ac:dyDescent="0.25">
      <c r="A3" s="454"/>
      <c r="B3" s="151"/>
      <c r="C3" s="512"/>
      <c r="D3" s="454"/>
      <c r="E3" s="151"/>
      <c r="F3" s="151"/>
      <c r="G3" s="513"/>
      <c r="H3" s="151"/>
    </row>
    <row r="4" spans="1:8" x14ac:dyDescent="0.25">
      <c r="A4" s="514" t="s">
        <v>617</v>
      </c>
      <c r="B4" s="930" t="s">
        <v>46</v>
      </c>
      <c r="C4" s="1093" t="s">
        <v>99</v>
      </c>
      <c r="D4" s="514" t="s">
        <v>617</v>
      </c>
      <c r="E4" s="930" t="s">
        <v>100</v>
      </c>
      <c r="F4" s="930" t="s">
        <v>661</v>
      </c>
      <c r="G4" s="1095" t="s">
        <v>662</v>
      </c>
      <c r="H4" s="1096"/>
    </row>
    <row r="5" spans="1:8" x14ac:dyDescent="0.25">
      <c r="A5" s="457" t="s">
        <v>663</v>
      </c>
      <c r="B5" s="931"/>
      <c r="C5" s="1094"/>
      <c r="D5" s="457" t="s">
        <v>663</v>
      </c>
      <c r="E5" s="931"/>
      <c r="F5" s="931"/>
      <c r="G5" s="1097"/>
      <c r="H5" s="1098"/>
    </row>
    <row r="6" spans="1:8" x14ac:dyDescent="0.25">
      <c r="A6" s="458" t="s">
        <v>207</v>
      </c>
      <c r="B6" s="458">
        <v>2</v>
      </c>
      <c r="C6" s="515" t="s">
        <v>209</v>
      </c>
      <c r="D6" s="458" t="s">
        <v>210</v>
      </c>
      <c r="E6" s="458" t="s">
        <v>211</v>
      </c>
      <c r="F6" s="458" t="s">
        <v>212</v>
      </c>
      <c r="G6" s="1099" t="s">
        <v>567</v>
      </c>
      <c r="H6" s="1100"/>
    </row>
    <row r="7" spans="1:8" x14ac:dyDescent="0.25">
      <c r="A7" s="516"/>
      <c r="B7" s="460"/>
      <c r="C7" s="517"/>
      <c r="D7" s="516"/>
      <c r="E7" s="460"/>
      <c r="F7" s="460"/>
      <c r="G7" s="518"/>
      <c r="H7" s="519"/>
    </row>
    <row r="8" spans="1:8" x14ac:dyDescent="0.25">
      <c r="A8" s="520">
        <v>4</v>
      </c>
      <c r="B8" s="521" t="s">
        <v>664</v>
      </c>
      <c r="C8" s="522"/>
      <c r="D8" s="523"/>
      <c r="E8" s="524"/>
      <c r="F8" s="525"/>
      <c r="G8" s="526"/>
      <c r="H8" s="527"/>
    </row>
    <row r="9" spans="1:8" x14ac:dyDescent="0.25">
      <c r="A9" s="520" t="s">
        <v>570</v>
      </c>
      <c r="B9" s="521" t="s">
        <v>665</v>
      </c>
      <c r="C9" s="522"/>
      <c r="D9" s="523"/>
      <c r="E9" s="524"/>
      <c r="F9" s="525"/>
      <c r="G9" s="526"/>
      <c r="H9" s="527"/>
    </row>
    <row r="10" spans="1:8" x14ac:dyDescent="0.25">
      <c r="A10" s="523" t="s">
        <v>572</v>
      </c>
      <c r="B10" s="483" t="s">
        <v>666</v>
      </c>
      <c r="C10" s="528">
        <v>0</v>
      </c>
      <c r="D10" s="523"/>
      <c r="E10" s="529">
        <v>0</v>
      </c>
      <c r="F10" s="529">
        <v>0</v>
      </c>
      <c r="G10" s="526"/>
      <c r="H10" s="527"/>
    </row>
    <row r="11" spans="1:8" x14ac:dyDescent="0.25">
      <c r="A11" s="523" t="s">
        <v>573</v>
      </c>
      <c r="B11" s="483" t="s">
        <v>667</v>
      </c>
      <c r="C11" s="528">
        <v>0</v>
      </c>
      <c r="D11" s="523"/>
      <c r="E11" s="529">
        <v>0</v>
      </c>
      <c r="F11" s="529">
        <v>0</v>
      </c>
      <c r="G11" s="530"/>
      <c r="H11" s="531"/>
    </row>
    <row r="12" spans="1:8" x14ac:dyDescent="0.25">
      <c r="A12" s="523" t="s">
        <v>577</v>
      </c>
      <c r="B12" s="523" t="s">
        <v>668</v>
      </c>
      <c r="C12" s="528">
        <v>0</v>
      </c>
      <c r="D12" s="523"/>
      <c r="E12" s="529">
        <v>0</v>
      </c>
      <c r="F12" s="529">
        <v>0</v>
      </c>
      <c r="G12" s="526"/>
      <c r="H12" s="527"/>
    </row>
    <row r="13" spans="1:8" x14ac:dyDescent="0.25">
      <c r="A13" s="523"/>
      <c r="B13" s="523"/>
      <c r="C13" s="528"/>
      <c r="D13" s="523"/>
      <c r="E13" s="529"/>
      <c r="F13" s="529"/>
      <c r="G13" s="532"/>
      <c r="H13" s="533"/>
    </row>
    <row r="14" spans="1:8" x14ac:dyDescent="0.25">
      <c r="A14" s="520">
        <v>5</v>
      </c>
      <c r="B14" s="520" t="s">
        <v>581</v>
      </c>
      <c r="C14" s="528"/>
      <c r="D14" s="520">
        <v>5</v>
      </c>
      <c r="E14" s="534"/>
      <c r="F14" s="529"/>
      <c r="G14" s="532"/>
      <c r="H14" s="533"/>
    </row>
    <row r="15" spans="1:8" x14ac:dyDescent="0.25">
      <c r="A15" s="520" t="s">
        <v>582</v>
      </c>
      <c r="B15" s="520" t="s">
        <v>669</v>
      </c>
      <c r="C15" s="522">
        <f>SUM(C16+C20+C54)</f>
        <v>66292911696</v>
      </c>
      <c r="D15" s="520" t="s">
        <v>582</v>
      </c>
      <c r="E15" s="522">
        <f>SUM(E16+E20+E61)</f>
        <v>67272397459.690002</v>
      </c>
      <c r="F15" s="522">
        <f>SUM(E15-C15)</f>
        <v>979485763.69000244</v>
      </c>
      <c r="G15" s="535"/>
      <c r="H15" s="536"/>
    </row>
    <row r="16" spans="1:8" x14ac:dyDescent="0.25">
      <c r="A16" s="520" t="s">
        <v>584</v>
      </c>
      <c r="B16" s="520" t="s">
        <v>670</v>
      </c>
      <c r="C16" s="522">
        <v>19021919068</v>
      </c>
      <c r="D16" s="520" t="s">
        <v>584</v>
      </c>
      <c r="E16" s="537">
        <v>19335852361</v>
      </c>
      <c r="F16" s="538">
        <f>SUM(E16-C16)</f>
        <v>313933293</v>
      </c>
      <c r="G16" s="535" t="s">
        <v>671</v>
      </c>
      <c r="H16" s="536">
        <f>SUM(H17:H18)</f>
        <v>-313933293</v>
      </c>
    </row>
    <row r="17" spans="1:8" x14ac:dyDescent="0.25">
      <c r="A17" s="523"/>
      <c r="B17" s="523"/>
      <c r="C17" s="528"/>
      <c r="D17" s="523"/>
      <c r="E17" s="534"/>
      <c r="F17" s="466"/>
      <c r="G17" s="539" t="s">
        <v>672</v>
      </c>
      <c r="H17" s="540">
        <v>770386521</v>
      </c>
    </row>
    <row r="18" spans="1:8" x14ac:dyDescent="0.25">
      <c r="A18" s="523"/>
      <c r="B18" s="523"/>
      <c r="C18" s="528"/>
      <c r="D18" s="523"/>
      <c r="E18" s="534"/>
      <c r="F18" s="466"/>
      <c r="G18" s="539" t="s">
        <v>673</v>
      </c>
      <c r="H18" s="540">
        <v>-1084319814</v>
      </c>
    </row>
    <row r="19" spans="1:8" x14ac:dyDescent="0.25">
      <c r="A19" s="523"/>
      <c r="B19" s="523"/>
      <c r="C19" s="528"/>
      <c r="D19" s="523"/>
      <c r="E19" s="534"/>
      <c r="F19" s="466"/>
      <c r="G19" s="541"/>
      <c r="H19" s="542"/>
    </row>
    <row r="20" spans="1:8" x14ac:dyDescent="0.25">
      <c r="A20" s="520" t="s">
        <v>674</v>
      </c>
      <c r="B20" s="520" t="s">
        <v>675</v>
      </c>
      <c r="C20" s="522">
        <v>45461793578</v>
      </c>
      <c r="D20" s="520" t="s">
        <v>674</v>
      </c>
      <c r="E20" s="522">
        <v>45445220018</v>
      </c>
      <c r="F20" s="522">
        <f>SUM(E20-C20)</f>
        <v>-16573560</v>
      </c>
      <c r="G20" s="543" t="s">
        <v>676</v>
      </c>
      <c r="H20" s="544">
        <f>SUM(H22+H38+H50)</f>
        <v>-16573560</v>
      </c>
    </row>
    <row r="21" spans="1:8" x14ac:dyDescent="0.25">
      <c r="A21" s="520"/>
      <c r="B21" s="520"/>
      <c r="C21" s="522"/>
      <c r="D21" s="520"/>
      <c r="E21" s="537"/>
      <c r="F21" s="538"/>
      <c r="G21" s="545"/>
      <c r="H21" s="546"/>
    </row>
    <row r="22" spans="1:8" x14ac:dyDescent="0.25">
      <c r="A22" s="520"/>
      <c r="B22" s="520" t="s">
        <v>677</v>
      </c>
      <c r="C22" s="522">
        <f>SUM(C23:C25)</f>
        <v>10497091564</v>
      </c>
      <c r="D22" s="520"/>
      <c r="E22" s="522">
        <f>SUM(E23:E25)</f>
        <v>10458690999</v>
      </c>
      <c r="F22" s="522">
        <f>SUM(F23:F25)</f>
        <v>-38400565</v>
      </c>
      <c r="G22" s="547" t="s">
        <v>677</v>
      </c>
      <c r="H22" s="544">
        <f>SUM(H23+H31+H35)</f>
        <v>-38400565</v>
      </c>
    </row>
    <row r="23" spans="1:8" x14ac:dyDescent="0.25">
      <c r="A23" s="523" t="s">
        <v>678</v>
      </c>
      <c r="B23" s="523" t="s">
        <v>679</v>
      </c>
      <c r="C23" s="528">
        <v>9608823254</v>
      </c>
      <c r="D23" s="523"/>
      <c r="E23" s="534">
        <v>9569161819</v>
      </c>
      <c r="F23" s="466">
        <f>SUM(E23-C23)</f>
        <v>-39661435</v>
      </c>
      <c r="G23" s="548" t="s">
        <v>680</v>
      </c>
      <c r="H23" s="549">
        <f>SUM(H24:H28)</f>
        <v>-39661435</v>
      </c>
    </row>
    <row r="24" spans="1:8" x14ac:dyDescent="0.25">
      <c r="A24" s="523" t="s">
        <v>681</v>
      </c>
      <c r="B24" s="523" t="s">
        <v>682</v>
      </c>
      <c r="C24" s="528">
        <v>681560010</v>
      </c>
      <c r="D24" s="520"/>
      <c r="E24" s="534">
        <v>682746530</v>
      </c>
      <c r="F24" s="466">
        <f>SUM(E24-C24)</f>
        <v>1186520</v>
      </c>
      <c r="G24" s="550" t="s">
        <v>683</v>
      </c>
      <c r="H24" s="551">
        <v>201290</v>
      </c>
    </row>
    <row r="25" spans="1:8" x14ac:dyDescent="0.25">
      <c r="A25" s="523" t="s">
        <v>684</v>
      </c>
      <c r="B25" s="523" t="s">
        <v>685</v>
      </c>
      <c r="C25" s="528">
        <v>206708300</v>
      </c>
      <c r="D25" s="520"/>
      <c r="E25" s="534">
        <v>206782650</v>
      </c>
      <c r="F25" s="466">
        <f>SUM(E25-C25)</f>
        <v>74350</v>
      </c>
      <c r="G25" s="550" t="s">
        <v>686</v>
      </c>
      <c r="H25" s="551">
        <v>248175</v>
      </c>
    </row>
    <row r="26" spans="1:8" x14ac:dyDescent="0.25">
      <c r="A26" s="523"/>
      <c r="B26" s="523"/>
      <c r="C26" s="522"/>
      <c r="D26" s="520"/>
      <c r="E26" s="537"/>
      <c r="F26" s="538"/>
      <c r="G26" s="550" t="s">
        <v>687</v>
      </c>
      <c r="H26" s="551">
        <v>-21400</v>
      </c>
    </row>
    <row r="27" spans="1:8" x14ac:dyDescent="0.25">
      <c r="A27" s="520"/>
      <c r="B27" s="520" t="s">
        <v>688</v>
      </c>
      <c r="C27" s="522">
        <f>SUM(C28:C29)</f>
        <v>4838368332</v>
      </c>
      <c r="D27" s="523"/>
      <c r="E27" s="522">
        <f>SUM(E28:E29)</f>
        <v>4860195337</v>
      </c>
      <c r="F27" s="522">
        <f>SUM(F28:F29)</f>
        <v>21827005</v>
      </c>
      <c r="G27" s="552" t="s">
        <v>689</v>
      </c>
      <c r="H27" s="551"/>
    </row>
    <row r="28" spans="1:8" x14ac:dyDescent="0.25">
      <c r="A28" s="523" t="s">
        <v>690</v>
      </c>
      <c r="B28" s="523" t="s">
        <v>691</v>
      </c>
      <c r="C28" s="528">
        <v>4832368332</v>
      </c>
      <c r="D28" s="520"/>
      <c r="E28" s="534">
        <v>4858147837</v>
      </c>
      <c r="F28" s="466">
        <f>SUM(E28-C28)</f>
        <v>25779505</v>
      </c>
      <c r="G28" s="550" t="s">
        <v>692</v>
      </c>
      <c r="H28" s="551">
        <v>-40089500</v>
      </c>
    </row>
    <row r="29" spans="1:8" x14ac:dyDescent="0.25">
      <c r="A29" s="523" t="s">
        <v>693</v>
      </c>
      <c r="B29" s="523" t="s">
        <v>694</v>
      </c>
      <c r="C29" s="528">
        <v>6000000</v>
      </c>
      <c r="D29" s="520"/>
      <c r="E29" s="534">
        <v>2047500</v>
      </c>
      <c r="F29" s="466">
        <f>SUM(E29-C29)</f>
        <v>-3952500</v>
      </c>
      <c r="G29" s="552" t="s">
        <v>695</v>
      </c>
      <c r="H29" s="551"/>
    </row>
    <row r="30" spans="1:8" x14ac:dyDescent="0.25">
      <c r="A30" s="523"/>
      <c r="B30" s="520"/>
      <c r="C30" s="522"/>
      <c r="D30" s="520"/>
      <c r="E30" s="537"/>
      <c r="F30" s="538"/>
      <c r="G30" s="553"/>
      <c r="H30" s="533"/>
    </row>
    <row r="31" spans="1:8" x14ac:dyDescent="0.25">
      <c r="A31" s="520"/>
      <c r="B31" s="520"/>
      <c r="C31" s="522"/>
      <c r="D31" s="520"/>
      <c r="E31" s="537"/>
      <c r="F31" s="538"/>
      <c r="G31" s="554" t="s">
        <v>696</v>
      </c>
      <c r="H31" s="555">
        <f>SUM(H32:H33)</f>
        <v>1186520</v>
      </c>
    </row>
    <row r="32" spans="1:8" x14ac:dyDescent="0.25">
      <c r="A32" s="520"/>
      <c r="B32" s="520"/>
      <c r="C32" s="522"/>
      <c r="D32" s="520"/>
      <c r="E32" s="537"/>
      <c r="F32" s="538"/>
      <c r="G32" s="550" t="s">
        <v>697</v>
      </c>
      <c r="H32" s="551">
        <v>596500</v>
      </c>
    </row>
    <row r="33" spans="1:8" x14ac:dyDescent="0.25">
      <c r="A33" s="520"/>
      <c r="B33" s="520"/>
      <c r="C33" s="522"/>
      <c r="D33" s="520"/>
      <c r="E33" s="537"/>
      <c r="F33" s="538"/>
      <c r="G33" s="550" t="s">
        <v>698</v>
      </c>
      <c r="H33" s="556">
        <v>590020</v>
      </c>
    </row>
    <row r="34" spans="1:8" x14ac:dyDescent="0.25">
      <c r="A34" s="520"/>
      <c r="B34" s="520"/>
      <c r="C34" s="522"/>
      <c r="D34" s="520"/>
      <c r="E34" s="537"/>
      <c r="F34" s="538"/>
      <c r="G34" s="553"/>
      <c r="H34" s="533"/>
    </row>
    <row r="35" spans="1:8" x14ac:dyDescent="0.25">
      <c r="A35" s="520"/>
      <c r="B35" s="520"/>
      <c r="C35" s="522"/>
      <c r="D35" s="520"/>
      <c r="E35" s="537"/>
      <c r="F35" s="538"/>
      <c r="G35" s="554" t="s">
        <v>699</v>
      </c>
      <c r="H35" s="555">
        <f>SUM(H36:H36)</f>
        <v>74350</v>
      </c>
    </row>
    <row r="36" spans="1:8" x14ac:dyDescent="0.25">
      <c r="A36" s="520"/>
      <c r="B36" s="520"/>
      <c r="C36" s="522"/>
      <c r="D36" s="520"/>
      <c r="E36" s="537"/>
      <c r="F36" s="538"/>
      <c r="G36" s="550" t="s">
        <v>700</v>
      </c>
      <c r="H36" s="556">
        <v>74350</v>
      </c>
    </row>
    <row r="37" spans="1:8" x14ac:dyDescent="0.25">
      <c r="A37" s="520"/>
      <c r="B37" s="520"/>
      <c r="C37" s="522"/>
      <c r="D37" s="520"/>
      <c r="E37" s="537"/>
      <c r="F37" s="538"/>
      <c r="G37" s="553"/>
      <c r="H37" s="533"/>
    </row>
    <row r="38" spans="1:8" x14ac:dyDescent="0.25">
      <c r="A38" s="523"/>
      <c r="B38" s="523"/>
      <c r="C38" s="528"/>
      <c r="D38" s="523"/>
      <c r="E38" s="534"/>
      <c r="F38" s="529"/>
      <c r="G38" s="543" t="s">
        <v>701</v>
      </c>
      <c r="H38" s="557">
        <f>SUM(H39:H42)</f>
        <v>25779505</v>
      </c>
    </row>
    <row r="39" spans="1:8" x14ac:dyDescent="0.25">
      <c r="A39" s="520"/>
      <c r="B39" s="520"/>
      <c r="C39" s="522"/>
      <c r="D39" s="520"/>
      <c r="E39" s="534"/>
      <c r="F39" s="529"/>
      <c r="G39" s="558" t="s">
        <v>702</v>
      </c>
      <c r="H39" s="559">
        <v>2290411</v>
      </c>
    </row>
    <row r="40" spans="1:8" x14ac:dyDescent="0.25">
      <c r="A40" s="523"/>
      <c r="B40" s="523"/>
      <c r="C40" s="528"/>
      <c r="D40" s="523"/>
      <c r="E40" s="534"/>
      <c r="F40" s="529"/>
      <c r="G40" s="560" t="s">
        <v>703</v>
      </c>
      <c r="H40" s="561">
        <v>6974770</v>
      </c>
    </row>
    <row r="41" spans="1:8" x14ac:dyDescent="0.25">
      <c r="A41" s="523"/>
      <c r="B41" s="523"/>
      <c r="C41" s="528"/>
      <c r="D41" s="523"/>
      <c r="E41" s="534"/>
      <c r="F41" s="529"/>
      <c r="G41" s="560" t="s">
        <v>704</v>
      </c>
      <c r="H41" s="561">
        <v>16507865</v>
      </c>
    </row>
    <row r="42" spans="1:8" x14ac:dyDescent="0.25">
      <c r="A42" s="523"/>
      <c r="B42" s="523"/>
      <c r="C42" s="528"/>
      <c r="D42" s="523"/>
      <c r="E42" s="534"/>
      <c r="F42" s="529"/>
      <c r="G42" s="560" t="s">
        <v>705</v>
      </c>
      <c r="H42" s="561">
        <v>6459</v>
      </c>
    </row>
    <row r="43" spans="1:8" x14ac:dyDescent="0.25">
      <c r="A43" s="562"/>
      <c r="B43" s="562"/>
      <c r="C43" s="563"/>
      <c r="D43" s="562"/>
      <c r="E43" s="564"/>
      <c r="F43" s="565"/>
      <c r="G43" s="532"/>
      <c r="H43" s="533"/>
    </row>
    <row r="44" spans="1:8" x14ac:dyDescent="0.25">
      <c r="A44" s="566"/>
      <c r="B44" s="566"/>
      <c r="C44" s="567"/>
      <c r="D44" s="566"/>
      <c r="E44" s="568"/>
      <c r="F44" s="569"/>
      <c r="G44" s="570"/>
      <c r="H44" s="570"/>
    </row>
    <row r="45" spans="1:8" x14ac:dyDescent="0.25">
      <c r="A45" s="571"/>
      <c r="B45" s="571"/>
      <c r="C45" s="572"/>
      <c r="D45" s="571"/>
      <c r="E45" s="573"/>
      <c r="F45" s="574"/>
      <c r="G45" s="575"/>
      <c r="H45" s="575"/>
    </row>
    <row r="46" spans="1:8" x14ac:dyDescent="0.25">
      <c r="A46" s="514" t="s">
        <v>617</v>
      </c>
      <c r="B46" s="930" t="s">
        <v>706</v>
      </c>
      <c r="C46" s="1093" t="s">
        <v>99</v>
      </c>
      <c r="D46" s="514" t="s">
        <v>617</v>
      </c>
      <c r="E46" s="930" t="s">
        <v>100</v>
      </c>
      <c r="F46" s="930" t="s">
        <v>661</v>
      </c>
      <c r="G46" s="1095" t="s">
        <v>662</v>
      </c>
      <c r="H46" s="1096"/>
    </row>
    <row r="47" spans="1:8" x14ac:dyDescent="0.25">
      <c r="A47" s="457" t="s">
        <v>663</v>
      </c>
      <c r="B47" s="931"/>
      <c r="C47" s="1094"/>
      <c r="D47" s="457" t="s">
        <v>663</v>
      </c>
      <c r="E47" s="931"/>
      <c r="F47" s="931"/>
      <c r="G47" s="1097"/>
      <c r="H47" s="1098"/>
    </row>
    <row r="48" spans="1:8" x14ac:dyDescent="0.25">
      <c r="A48" s="458" t="s">
        <v>207</v>
      </c>
      <c r="B48" s="458">
        <v>2</v>
      </c>
      <c r="C48" s="515" t="s">
        <v>209</v>
      </c>
      <c r="D48" s="458" t="s">
        <v>210</v>
      </c>
      <c r="E48" s="458" t="s">
        <v>211</v>
      </c>
      <c r="F48" s="458" t="s">
        <v>212</v>
      </c>
      <c r="G48" s="1099" t="s">
        <v>567</v>
      </c>
      <c r="H48" s="1100"/>
    </row>
    <row r="49" spans="1:8" x14ac:dyDescent="0.25">
      <c r="A49" s="576"/>
      <c r="B49" s="576"/>
      <c r="C49" s="577"/>
      <c r="D49" s="576"/>
      <c r="E49" s="578"/>
      <c r="F49" s="579"/>
      <c r="G49" s="580"/>
      <c r="H49" s="581"/>
    </row>
    <row r="50" spans="1:8" x14ac:dyDescent="0.25">
      <c r="A50" s="523"/>
      <c r="B50" s="523"/>
      <c r="C50" s="528"/>
      <c r="D50" s="523"/>
      <c r="E50" s="534"/>
      <c r="F50" s="529"/>
      <c r="G50" s="543" t="s">
        <v>451</v>
      </c>
      <c r="H50" s="557">
        <f>SUM(H51:H52)</f>
        <v>-3952500</v>
      </c>
    </row>
    <row r="51" spans="1:8" x14ac:dyDescent="0.25">
      <c r="A51" s="520"/>
      <c r="B51" s="520"/>
      <c r="C51" s="528"/>
      <c r="D51" s="520"/>
      <c r="E51" s="534"/>
      <c r="F51" s="529"/>
      <c r="G51" s="582" t="s">
        <v>707</v>
      </c>
      <c r="H51" s="559">
        <v>-3952500</v>
      </c>
    </row>
    <row r="52" spans="1:8" x14ac:dyDescent="0.25">
      <c r="A52" s="520"/>
      <c r="B52" s="520"/>
      <c r="C52" s="528"/>
      <c r="D52" s="520"/>
      <c r="E52" s="534"/>
      <c r="F52" s="529"/>
      <c r="G52" s="552" t="s">
        <v>708</v>
      </c>
      <c r="H52" s="533"/>
    </row>
    <row r="53" spans="1:8" x14ac:dyDescent="0.25">
      <c r="A53" s="523"/>
      <c r="B53" s="523"/>
      <c r="C53" s="528"/>
      <c r="D53" s="523"/>
      <c r="E53" s="534"/>
      <c r="F53" s="529"/>
      <c r="G53" s="554"/>
      <c r="H53" s="583"/>
    </row>
    <row r="54" spans="1:8" x14ac:dyDescent="0.25">
      <c r="A54" s="520" t="s">
        <v>709</v>
      </c>
      <c r="B54" s="520" t="s">
        <v>213</v>
      </c>
      <c r="C54" s="522">
        <f>SUM(C55:C59)</f>
        <v>1809199050</v>
      </c>
      <c r="D54" s="520"/>
      <c r="E54" s="534"/>
      <c r="F54" s="529"/>
      <c r="G54" s="550"/>
      <c r="H54" s="556"/>
    </row>
    <row r="55" spans="1:8" x14ac:dyDescent="0.25">
      <c r="A55" s="523" t="s">
        <v>710</v>
      </c>
      <c r="B55" s="523" t="s">
        <v>711</v>
      </c>
      <c r="C55" s="528">
        <v>0</v>
      </c>
      <c r="D55" s="523"/>
      <c r="E55" s="534"/>
      <c r="F55" s="529"/>
      <c r="G55" s="552"/>
      <c r="H55" s="533"/>
    </row>
    <row r="56" spans="1:8" x14ac:dyDescent="0.25">
      <c r="A56" s="523" t="s">
        <v>587</v>
      </c>
      <c r="B56" s="523" t="s">
        <v>712</v>
      </c>
      <c r="C56" s="528">
        <v>690817000</v>
      </c>
      <c r="D56" s="523"/>
      <c r="E56" s="534"/>
      <c r="F56" s="529"/>
      <c r="G56" s="552"/>
      <c r="H56" s="533"/>
    </row>
    <row r="57" spans="1:8" x14ac:dyDescent="0.25">
      <c r="A57" s="523" t="s">
        <v>588</v>
      </c>
      <c r="B57" s="523" t="s">
        <v>713</v>
      </c>
      <c r="C57" s="528">
        <v>1020962050</v>
      </c>
      <c r="D57" s="523"/>
      <c r="E57" s="534"/>
      <c r="F57" s="529"/>
      <c r="G57" s="584"/>
      <c r="H57" s="585"/>
    </row>
    <row r="58" spans="1:8" x14ac:dyDescent="0.25">
      <c r="A58" s="523" t="s">
        <v>714</v>
      </c>
      <c r="B58" s="523" t="s">
        <v>715</v>
      </c>
      <c r="C58" s="528">
        <v>97420000</v>
      </c>
      <c r="D58" s="523"/>
      <c r="E58" s="534"/>
      <c r="F58" s="529"/>
      <c r="G58" s="586"/>
      <c r="H58" s="587"/>
    </row>
    <row r="59" spans="1:8" x14ac:dyDescent="0.25">
      <c r="A59" s="523" t="s">
        <v>716</v>
      </c>
      <c r="B59" s="523" t="s">
        <v>717</v>
      </c>
      <c r="C59" s="528">
        <v>0</v>
      </c>
      <c r="D59" s="523"/>
      <c r="E59" s="534"/>
      <c r="F59" s="529"/>
      <c r="G59" s="586"/>
      <c r="H59" s="587"/>
    </row>
    <row r="60" spans="1:8" x14ac:dyDescent="0.25">
      <c r="A60" s="523"/>
      <c r="B60" s="523"/>
      <c r="C60" s="528"/>
      <c r="D60" s="523"/>
      <c r="E60" s="534"/>
      <c r="F60" s="529"/>
      <c r="G60" s="586"/>
      <c r="H60" s="587"/>
    </row>
    <row r="61" spans="1:8" x14ac:dyDescent="0.25">
      <c r="A61" s="520" t="s">
        <v>718</v>
      </c>
      <c r="B61" s="588" t="s">
        <v>719</v>
      </c>
      <c r="C61" s="589">
        <v>0</v>
      </c>
      <c r="D61" s="520"/>
      <c r="E61" s="589">
        <f>SUM(E63+E65+E67+E69+E71)</f>
        <v>2491325080.6900001</v>
      </c>
      <c r="F61" s="589"/>
      <c r="G61" s="535"/>
      <c r="H61" s="536"/>
    </row>
    <row r="62" spans="1:8" x14ac:dyDescent="0.25">
      <c r="A62" s="520"/>
      <c r="B62" s="590" t="s">
        <v>720</v>
      </c>
      <c r="C62" s="591"/>
      <c r="D62" s="520"/>
      <c r="E62" s="591"/>
      <c r="F62" s="591"/>
      <c r="G62" s="535"/>
      <c r="H62" s="536"/>
    </row>
    <row r="63" spans="1:8" x14ac:dyDescent="0.25">
      <c r="A63" s="520"/>
      <c r="B63" s="592" t="s">
        <v>719</v>
      </c>
      <c r="C63" s="589">
        <v>0</v>
      </c>
      <c r="D63" s="520"/>
      <c r="E63" s="591">
        <v>1583829989.0599999</v>
      </c>
      <c r="F63" s="591"/>
      <c r="G63" s="535"/>
      <c r="H63" s="536"/>
    </row>
    <row r="64" spans="1:8" x14ac:dyDescent="0.25">
      <c r="A64" s="523"/>
      <c r="B64" s="593" t="s">
        <v>721</v>
      </c>
      <c r="C64" s="591"/>
      <c r="D64" s="523"/>
      <c r="E64" s="591"/>
      <c r="F64" s="591"/>
      <c r="G64" s="560"/>
      <c r="H64" s="540"/>
    </row>
    <row r="65" spans="1:8" x14ac:dyDescent="0.25">
      <c r="A65" s="483"/>
      <c r="B65" s="592" t="s">
        <v>722</v>
      </c>
      <c r="C65" s="589">
        <v>0</v>
      </c>
      <c r="D65" s="483"/>
      <c r="E65" s="594">
        <v>857848756.87</v>
      </c>
      <c r="F65" s="594"/>
      <c r="G65" s="595"/>
      <c r="H65" s="540"/>
    </row>
    <row r="66" spans="1:8" x14ac:dyDescent="0.25">
      <c r="A66" s="483"/>
      <c r="B66" s="593" t="s">
        <v>723</v>
      </c>
      <c r="C66" s="594"/>
      <c r="D66" s="483"/>
      <c r="E66" s="594"/>
      <c r="F66" s="594"/>
      <c r="G66" s="595"/>
      <c r="H66" s="540"/>
    </row>
    <row r="67" spans="1:8" x14ac:dyDescent="0.25">
      <c r="A67" s="483"/>
      <c r="B67" s="592" t="s">
        <v>722</v>
      </c>
      <c r="C67" s="589">
        <v>0</v>
      </c>
      <c r="D67" s="483"/>
      <c r="E67" s="594">
        <v>0</v>
      </c>
      <c r="F67" s="594"/>
      <c r="G67" s="595"/>
      <c r="H67" s="540"/>
    </row>
    <row r="68" spans="1:8" x14ac:dyDescent="0.25">
      <c r="A68" s="483"/>
      <c r="B68" s="593" t="s">
        <v>724</v>
      </c>
      <c r="C68" s="594"/>
      <c r="D68" s="483"/>
      <c r="E68" s="594"/>
      <c r="F68" s="594"/>
      <c r="G68" s="595"/>
      <c r="H68" s="540"/>
    </row>
    <row r="69" spans="1:8" x14ac:dyDescent="0.25">
      <c r="A69" s="483"/>
      <c r="B69" s="592" t="s">
        <v>722</v>
      </c>
      <c r="C69" s="589">
        <v>0</v>
      </c>
      <c r="D69" s="483"/>
      <c r="E69" s="594">
        <v>44027850</v>
      </c>
      <c r="F69" s="594"/>
      <c r="G69" s="560"/>
      <c r="H69" s="540"/>
    </row>
    <row r="70" spans="1:8" x14ac:dyDescent="0.25">
      <c r="A70" s="483"/>
      <c r="B70" s="593" t="s">
        <v>725</v>
      </c>
      <c r="C70" s="594"/>
      <c r="D70" s="483"/>
      <c r="E70" s="594"/>
      <c r="F70" s="594"/>
      <c r="G70" s="560"/>
      <c r="H70" s="540"/>
    </row>
    <row r="71" spans="1:8" x14ac:dyDescent="0.25">
      <c r="A71" s="483"/>
      <c r="B71" s="592" t="s">
        <v>722</v>
      </c>
      <c r="C71" s="589">
        <v>0</v>
      </c>
      <c r="D71" s="483"/>
      <c r="E71" s="594">
        <v>5618484.7599999998</v>
      </c>
      <c r="F71" s="594"/>
      <c r="G71" s="560"/>
      <c r="H71" s="540"/>
    </row>
    <row r="72" spans="1:8" x14ac:dyDescent="0.25">
      <c r="A72" s="483"/>
      <c r="B72" s="593" t="s">
        <v>725</v>
      </c>
      <c r="C72" s="594"/>
      <c r="D72" s="483"/>
      <c r="E72" s="593"/>
      <c r="F72" s="594"/>
      <c r="G72" s="560"/>
      <c r="H72" s="540"/>
    </row>
    <row r="73" spans="1:8" x14ac:dyDescent="0.25">
      <c r="A73" s="483"/>
      <c r="B73" s="523"/>
      <c r="C73" s="596"/>
      <c r="D73" s="483"/>
      <c r="E73" s="464"/>
      <c r="F73" s="466"/>
      <c r="G73" s="539"/>
      <c r="H73" s="540"/>
    </row>
    <row r="74" spans="1:8" x14ac:dyDescent="0.25">
      <c r="A74" s="483"/>
      <c r="B74" s="521" t="s">
        <v>726</v>
      </c>
      <c r="C74" s="597">
        <f>SUM(C16+C20+C54)</f>
        <v>66292911696</v>
      </c>
      <c r="D74" s="483"/>
      <c r="E74" s="597">
        <f>SUM(E16+E20+E61)</f>
        <v>67272397459.690002</v>
      </c>
      <c r="F74" s="598">
        <f>SUM(E74-C74)</f>
        <v>979485763.69000244</v>
      </c>
      <c r="G74" s="560"/>
      <c r="H74" s="599"/>
    </row>
    <row r="75" spans="1:8" x14ac:dyDescent="0.25">
      <c r="A75" s="484"/>
      <c r="B75" s="600"/>
      <c r="C75" s="601"/>
      <c r="D75" s="484"/>
      <c r="E75" s="486"/>
      <c r="F75" s="601"/>
      <c r="G75" s="602"/>
      <c r="H75" s="603"/>
    </row>
    <row r="76" spans="1:8" x14ac:dyDescent="0.25">
      <c r="A76" s="516"/>
      <c r="B76" s="1103" t="s">
        <v>727</v>
      </c>
      <c r="C76" s="604">
        <f>SUM(C74)</f>
        <v>66292911696</v>
      </c>
      <c r="D76" s="516"/>
      <c r="E76" s="605">
        <f>SUM(E74)</f>
        <v>67272397459.690002</v>
      </c>
      <c r="F76" s="606">
        <f>SUM(C76-E76)</f>
        <v>-979485763.69000244</v>
      </c>
      <c r="G76" s="607"/>
      <c r="H76" s="608"/>
    </row>
    <row r="77" spans="1:8" x14ac:dyDescent="0.25">
      <c r="A77" s="609"/>
      <c r="B77" s="1104"/>
      <c r="C77" s="610"/>
      <c r="D77" s="609"/>
      <c r="E77" s="611"/>
      <c r="F77" s="611"/>
      <c r="G77" s="612"/>
      <c r="H77" s="613"/>
    </row>
    <row r="78" spans="1:8" x14ac:dyDescent="0.25">
      <c r="A78" s="614"/>
      <c r="B78" s="615"/>
      <c r="C78" s="616"/>
      <c r="D78" s="614"/>
      <c r="E78" s="617"/>
      <c r="F78" s="618"/>
      <c r="G78" s="619"/>
      <c r="H78" s="620"/>
    </row>
    <row r="79" spans="1:8" x14ac:dyDescent="0.25">
      <c r="A79" s="614"/>
      <c r="B79" s="615"/>
      <c r="C79" s="616"/>
      <c r="D79" s="614"/>
      <c r="E79" s="617"/>
      <c r="F79" s="618"/>
      <c r="G79" s="619"/>
      <c r="H79" s="620"/>
    </row>
    <row r="80" spans="1:8" x14ac:dyDescent="0.25">
      <c r="A80" s="614"/>
      <c r="B80" s="615"/>
      <c r="C80" s="616"/>
      <c r="D80" s="614"/>
      <c r="E80" s="617"/>
      <c r="F80" s="621"/>
      <c r="G80" s="1102" t="s">
        <v>978</v>
      </c>
      <c r="H80" s="1102"/>
    </row>
    <row r="81" spans="1:8" x14ac:dyDescent="0.25">
      <c r="A81" s="614"/>
      <c r="B81" s="615"/>
      <c r="C81" s="616"/>
      <c r="D81" s="614"/>
      <c r="E81" s="622"/>
      <c r="F81" s="618"/>
      <c r="G81" s="623"/>
      <c r="H81" s="620"/>
    </row>
    <row r="82" spans="1:8" x14ac:dyDescent="0.25">
      <c r="A82" s="614"/>
      <c r="B82" s="615"/>
      <c r="C82" s="616"/>
      <c r="D82" s="614"/>
      <c r="E82" s="624">
        <v>49879182307</v>
      </c>
      <c r="F82" s="618"/>
      <c r="G82" s="1102" t="s">
        <v>728</v>
      </c>
      <c r="H82" s="1102"/>
    </row>
    <row r="83" spans="1:8" x14ac:dyDescent="0.25">
      <c r="A83" s="614"/>
      <c r="B83" s="615"/>
      <c r="C83" s="616"/>
      <c r="D83" s="614"/>
      <c r="E83" s="622"/>
      <c r="F83" s="618"/>
      <c r="G83" s="1102" t="s">
        <v>384</v>
      </c>
      <c r="H83" s="1102"/>
    </row>
    <row r="84" spans="1:8" x14ac:dyDescent="0.25">
      <c r="A84" s="614"/>
      <c r="B84" s="615"/>
      <c r="C84" s="616"/>
      <c r="D84" s="614"/>
      <c r="E84" s="624" t="e">
        <f>SUM(E82-#REF!)</f>
        <v>#REF!</v>
      </c>
      <c r="F84" s="618"/>
      <c r="G84" s="623"/>
      <c r="H84" s="620"/>
    </row>
    <row r="85" spans="1:8" x14ac:dyDescent="0.25">
      <c r="A85" s="614"/>
      <c r="B85" s="615"/>
      <c r="C85" s="616"/>
      <c r="D85" s="614"/>
      <c r="E85" s="624"/>
      <c r="F85" s="618"/>
      <c r="G85" s="623"/>
      <c r="H85" s="620"/>
    </row>
    <row r="86" spans="1:8" x14ac:dyDescent="0.25">
      <c r="A86" s="614"/>
      <c r="B86" s="615"/>
      <c r="C86" s="616"/>
      <c r="D86" s="614"/>
      <c r="E86" s="622"/>
      <c r="F86" s="618"/>
      <c r="G86" s="619"/>
      <c r="H86" s="620"/>
    </row>
    <row r="87" spans="1:8" x14ac:dyDescent="0.25">
      <c r="A87" s="614"/>
      <c r="B87" s="615"/>
      <c r="C87" s="616"/>
      <c r="D87" s="614"/>
      <c r="E87" s="622"/>
      <c r="F87" s="618"/>
      <c r="G87" s="1101" t="s">
        <v>222</v>
      </c>
      <c r="H87" s="1101"/>
    </row>
    <row r="88" spans="1:8" x14ac:dyDescent="0.25">
      <c r="A88" s="614"/>
      <c r="B88" s="615"/>
      <c r="C88" s="616"/>
      <c r="D88" s="614"/>
      <c r="E88" s="617"/>
      <c r="F88" s="618"/>
      <c r="G88" s="1102" t="s">
        <v>50</v>
      </c>
      <c r="H88" s="1102"/>
    </row>
  </sheetData>
  <mergeCells count="20">
    <mergeCell ref="G87:H87"/>
    <mergeCell ref="G88:H88"/>
    <mergeCell ref="G48:H48"/>
    <mergeCell ref="B76:B77"/>
    <mergeCell ref="G80:H80"/>
    <mergeCell ref="G82:H82"/>
    <mergeCell ref="G83:H83"/>
    <mergeCell ref="G6:H6"/>
    <mergeCell ref="B46:B47"/>
    <mergeCell ref="C46:C47"/>
    <mergeCell ref="E46:E47"/>
    <mergeCell ref="F46:F47"/>
    <mergeCell ref="G46:H47"/>
    <mergeCell ref="A1:G1"/>
    <mergeCell ref="A2:G2"/>
    <mergeCell ref="B4:B5"/>
    <mergeCell ref="C4:C5"/>
    <mergeCell ref="E4:E5"/>
    <mergeCell ref="F4:F5"/>
    <mergeCell ref="G4:H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46"/>
  <sheetViews>
    <sheetView topLeftCell="A124" workbookViewId="0">
      <selection activeCell="G147" sqref="G147"/>
    </sheetView>
  </sheetViews>
  <sheetFormatPr defaultRowHeight="15" x14ac:dyDescent="0.25"/>
  <cols>
    <col min="1" max="1" width="1.28515625" customWidth="1"/>
    <col min="2" max="2" width="3.7109375" customWidth="1"/>
    <col min="3" max="3" width="10.85546875" customWidth="1"/>
    <col min="4" max="4" width="1.7109375" customWidth="1"/>
    <col min="6" max="6" width="9.140625" customWidth="1"/>
    <col min="7" max="7" width="52.42578125" customWidth="1"/>
    <col min="8" max="8" width="12.28515625" customWidth="1"/>
    <col min="9" max="9" width="16.7109375" customWidth="1"/>
    <col min="10" max="10" width="16.42578125" customWidth="1"/>
    <col min="11" max="11" width="24.140625" customWidth="1"/>
    <col min="12" max="12" width="19.7109375" customWidth="1"/>
  </cols>
  <sheetData>
    <row r="1" spans="2:10" x14ac:dyDescent="0.25">
      <c r="B1" s="907" t="s">
        <v>277</v>
      </c>
      <c r="C1" s="907"/>
      <c r="D1" s="907"/>
      <c r="E1" s="907"/>
      <c r="F1" s="907"/>
      <c r="G1" s="907"/>
      <c r="H1" s="907"/>
      <c r="I1" s="907"/>
      <c r="J1" s="907"/>
    </row>
    <row r="2" spans="2:10" x14ac:dyDescent="0.25">
      <c r="B2" s="907" t="s">
        <v>154</v>
      </c>
      <c r="C2" s="907"/>
      <c r="D2" s="907"/>
      <c r="E2" s="907"/>
      <c r="F2" s="907"/>
      <c r="G2" s="907"/>
      <c r="H2" s="907"/>
      <c r="I2" s="907"/>
      <c r="J2" s="907"/>
    </row>
    <row r="3" spans="2:10" x14ac:dyDescent="0.25">
      <c r="B3" s="907" t="s">
        <v>1013</v>
      </c>
      <c r="C3" s="907"/>
      <c r="D3" s="907"/>
      <c r="E3" s="907"/>
      <c r="F3" s="907"/>
      <c r="G3" s="907"/>
      <c r="H3" s="907"/>
      <c r="I3" s="907"/>
      <c r="J3" s="907"/>
    </row>
    <row r="4" spans="2:10" ht="15.75" thickBot="1" x14ac:dyDescent="0.3">
      <c r="B4" s="221"/>
      <c r="C4" s="95"/>
      <c r="D4" s="95"/>
      <c r="E4" s="95"/>
      <c r="F4" s="95"/>
      <c r="G4" s="95"/>
      <c r="H4" s="95"/>
      <c r="I4" s="95"/>
      <c r="J4" s="95" t="s">
        <v>278</v>
      </c>
    </row>
    <row r="5" spans="2:10" x14ac:dyDescent="0.25">
      <c r="B5" s="1136" t="s">
        <v>155</v>
      </c>
      <c r="C5" s="1138" t="s">
        <v>156</v>
      </c>
      <c r="D5" s="1140"/>
      <c r="E5" s="102"/>
      <c r="F5" s="1142" t="s">
        <v>46</v>
      </c>
      <c r="G5" s="1143"/>
      <c r="H5" s="1138" t="s">
        <v>206</v>
      </c>
      <c r="I5" s="1138" t="s">
        <v>157</v>
      </c>
      <c r="J5" s="1146" t="s">
        <v>158</v>
      </c>
    </row>
    <row r="6" spans="2:10" ht="15.75" thickBot="1" x14ac:dyDescent="0.3">
      <c r="B6" s="1137"/>
      <c r="C6" s="1139"/>
      <c r="D6" s="1141"/>
      <c r="E6" s="224"/>
      <c r="F6" s="1144"/>
      <c r="G6" s="1145"/>
      <c r="H6" s="1139"/>
      <c r="I6" s="1139"/>
      <c r="J6" s="1147"/>
    </row>
    <row r="7" spans="2:10" x14ac:dyDescent="0.25">
      <c r="B7" s="103"/>
      <c r="C7" s="104"/>
      <c r="D7" s="105"/>
      <c r="E7" s="102"/>
      <c r="F7" s="102"/>
      <c r="G7" s="223"/>
      <c r="H7" s="106"/>
      <c r="I7" s="104"/>
      <c r="J7" s="107"/>
    </row>
    <row r="8" spans="2:10" x14ac:dyDescent="0.25">
      <c r="B8" s="108"/>
      <c r="C8" s="109"/>
      <c r="D8" s="110"/>
      <c r="E8" s="1133" t="s">
        <v>1103</v>
      </c>
      <c r="F8" s="1134"/>
      <c r="G8" s="1135"/>
      <c r="H8" s="111"/>
      <c r="I8" s="109"/>
      <c r="J8" s="112"/>
    </row>
    <row r="9" spans="2:10" x14ac:dyDescent="0.25">
      <c r="B9" s="114"/>
      <c r="C9" s="115"/>
      <c r="D9" s="115"/>
      <c r="E9" s="116"/>
      <c r="F9" s="117"/>
      <c r="G9" s="120"/>
      <c r="H9" s="115"/>
      <c r="I9" s="118"/>
      <c r="J9" s="119"/>
    </row>
    <row r="10" spans="2:10" ht="15" customHeight="1" x14ac:dyDescent="0.25">
      <c r="B10" s="850">
        <v>1</v>
      </c>
      <c r="C10" s="842" t="s">
        <v>1119</v>
      </c>
      <c r="D10" s="794"/>
      <c r="E10" s="1127" t="s">
        <v>173</v>
      </c>
      <c r="F10" s="1128"/>
      <c r="G10" s="851"/>
      <c r="H10" s="842"/>
      <c r="I10" s="122"/>
      <c r="J10" s="123"/>
    </row>
    <row r="11" spans="2:10" x14ac:dyDescent="0.25">
      <c r="B11" s="850"/>
      <c r="C11" s="124"/>
      <c r="D11" s="795"/>
      <c r="E11" s="1119" t="s">
        <v>189</v>
      </c>
      <c r="F11" s="1120"/>
      <c r="G11" s="801"/>
      <c r="H11" s="801" t="s">
        <v>174</v>
      </c>
      <c r="I11" s="852">
        <v>3274506</v>
      </c>
      <c r="J11" s="853"/>
    </row>
    <row r="12" spans="2:10" x14ac:dyDescent="0.25">
      <c r="B12" s="850"/>
      <c r="C12" s="124"/>
      <c r="D12" s="795"/>
      <c r="E12" s="836"/>
      <c r="F12" s="805"/>
      <c r="G12" s="805" t="s">
        <v>176</v>
      </c>
      <c r="H12" s="795" t="s">
        <v>175</v>
      </c>
      <c r="I12" s="852"/>
      <c r="J12" s="853">
        <f>SUM(I11)</f>
        <v>3274506</v>
      </c>
    </row>
    <row r="13" spans="2:10" x14ac:dyDescent="0.25">
      <c r="B13" s="850"/>
      <c r="C13" s="124"/>
      <c r="D13" s="795"/>
      <c r="E13" s="854" t="s">
        <v>1104</v>
      </c>
      <c r="F13" s="805"/>
      <c r="G13" s="779"/>
      <c r="H13" s="779"/>
      <c r="I13" s="855"/>
      <c r="J13" s="856"/>
    </row>
    <row r="14" spans="2:10" x14ac:dyDescent="0.25">
      <c r="B14" s="850"/>
      <c r="C14" s="124"/>
      <c r="D14" s="795"/>
      <c r="E14" s="1119" t="s">
        <v>189</v>
      </c>
      <c r="F14" s="1120"/>
      <c r="G14" s="801"/>
      <c r="H14" s="795" t="s">
        <v>177</v>
      </c>
      <c r="I14" s="852">
        <v>641500</v>
      </c>
      <c r="J14" s="853"/>
    </row>
    <row r="15" spans="2:10" x14ac:dyDescent="0.25">
      <c r="B15" s="850"/>
      <c r="C15" s="124"/>
      <c r="D15" s="795"/>
      <c r="E15" s="836"/>
      <c r="F15" s="805"/>
      <c r="G15" s="805" t="s">
        <v>179</v>
      </c>
      <c r="H15" s="795" t="s">
        <v>178</v>
      </c>
      <c r="I15" s="852"/>
      <c r="J15" s="853">
        <f>SUM(I14)</f>
        <v>641500</v>
      </c>
    </row>
    <row r="16" spans="2:10" x14ac:dyDescent="0.25">
      <c r="B16" s="850"/>
      <c r="C16" s="124"/>
      <c r="D16" s="795"/>
      <c r="E16" s="854" t="s">
        <v>1105</v>
      </c>
      <c r="F16" s="805"/>
      <c r="G16" s="801"/>
      <c r="H16" s="801"/>
      <c r="I16" s="852"/>
      <c r="J16" s="853"/>
    </row>
    <row r="17" spans="2:10" x14ac:dyDescent="0.25">
      <c r="B17" s="850"/>
      <c r="C17" s="124"/>
      <c r="D17" s="795"/>
      <c r="E17" s="1119" t="s">
        <v>189</v>
      </c>
      <c r="F17" s="1120"/>
      <c r="G17" s="801"/>
      <c r="H17" s="795" t="s">
        <v>180</v>
      </c>
      <c r="I17" s="852">
        <v>1985743</v>
      </c>
      <c r="J17" s="853"/>
    </row>
    <row r="18" spans="2:10" x14ac:dyDescent="0.25">
      <c r="B18" s="850"/>
      <c r="C18" s="124"/>
      <c r="D18" s="795"/>
      <c r="E18" s="836"/>
      <c r="F18" s="805"/>
      <c r="G18" s="835" t="s">
        <v>264</v>
      </c>
      <c r="H18" s="795" t="s">
        <v>181</v>
      </c>
      <c r="I18" s="852"/>
      <c r="J18" s="853">
        <f>SUM(I17)</f>
        <v>1985743</v>
      </c>
    </row>
    <row r="19" spans="2:10" x14ac:dyDescent="0.25">
      <c r="B19" s="850"/>
      <c r="C19" s="124"/>
      <c r="D19" s="795"/>
      <c r="E19" s="854" t="s">
        <v>1106</v>
      </c>
      <c r="F19" s="805"/>
      <c r="G19" s="801"/>
      <c r="H19" s="801"/>
      <c r="I19" s="855"/>
      <c r="J19" s="856"/>
    </row>
    <row r="20" spans="2:10" x14ac:dyDescent="0.25">
      <c r="B20" s="850"/>
      <c r="C20" s="124"/>
      <c r="D20" s="795"/>
      <c r="E20" s="1119" t="s">
        <v>189</v>
      </c>
      <c r="F20" s="1120"/>
      <c r="G20" s="801"/>
      <c r="H20" s="795" t="s">
        <v>383</v>
      </c>
      <c r="I20" s="852">
        <v>1000000</v>
      </c>
      <c r="J20" s="853"/>
    </row>
    <row r="21" spans="2:10" x14ac:dyDescent="0.25">
      <c r="B21" s="850"/>
      <c r="C21" s="124"/>
      <c r="D21" s="795"/>
      <c r="E21" s="854"/>
      <c r="F21" s="805"/>
      <c r="G21" s="835" t="s">
        <v>184</v>
      </c>
      <c r="H21" s="801" t="s">
        <v>183</v>
      </c>
      <c r="I21" s="852"/>
      <c r="J21" s="853">
        <f>I20</f>
        <v>1000000</v>
      </c>
    </row>
    <row r="22" spans="2:10" x14ac:dyDescent="0.25">
      <c r="B22" s="850"/>
      <c r="C22" s="124"/>
      <c r="D22" s="795"/>
      <c r="E22" s="854" t="s">
        <v>1107</v>
      </c>
      <c r="F22" s="805"/>
      <c r="G22" s="801"/>
      <c r="H22" s="801"/>
      <c r="I22" s="852"/>
      <c r="J22" s="853"/>
    </row>
    <row r="23" spans="2:10" x14ac:dyDescent="0.25">
      <c r="B23" s="850"/>
      <c r="C23" s="124"/>
      <c r="D23" s="795"/>
      <c r="E23" s="1119" t="s">
        <v>189</v>
      </c>
      <c r="F23" s="1120"/>
      <c r="G23" s="801"/>
      <c r="H23" s="801" t="s">
        <v>185</v>
      </c>
      <c r="I23" s="852">
        <v>1320950</v>
      </c>
      <c r="J23" s="853"/>
    </row>
    <row r="24" spans="2:10" x14ac:dyDescent="0.25">
      <c r="B24" s="850"/>
      <c r="C24" s="124"/>
      <c r="D24" s="795"/>
      <c r="E24" s="836"/>
      <c r="F24" s="805"/>
      <c r="G24" s="801" t="s">
        <v>187</v>
      </c>
      <c r="H24" s="801" t="s">
        <v>186</v>
      </c>
      <c r="I24" s="852"/>
      <c r="J24" s="853">
        <f>SUM(I23)</f>
        <v>1320950</v>
      </c>
    </row>
    <row r="25" spans="2:10" x14ac:dyDescent="0.25">
      <c r="B25" s="850"/>
      <c r="C25" s="124"/>
      <c r="D25" s="795"/>
      <c r="E25" s="854" t="s">
        <v>1108</v>
      </c>
      <c r="F25" s="805"/>
      <c r="G25" s="801"/>
      <c r="H25" s="801"/>
      <c r="I25" s="852"/>
      <c r="J25" s="853"/>
    </row>
    <row r="26" spans="2:10" x14ac:dyDescent="0.25">
      <c r="B26" s="850"/>
      <c r="C26" s="124"/>
      <c r="D26" s="795"/>
      <c r="E26" s="1119" t="s">
        <v>189</v>
      </c>
      <c r="F26" s="1120"/>
      <c r="G26" s="801"/>
      <c r="H26" s="801" t="s">
        <v>192</v>
      </c>
      <c r="I26" s="852">
        <v>90600</v>
      </c>
      <c r="J26" s="853"/>
    </row>
    <row r="27" spans="2:10" x14ac:dyDescent="0.25">
      <c r="B27" s="850"/>
      <c r="C27" s="124"/>
      <c r="D27" s="795"/>
      <c r="E27" s="836"/>
      <c r="F27" s="805"/>
      <c r="G27" s="801" t="s">
        <v>1109</v>
      </c>
      <c r="H27" s="801" t="s">
        <v>1120</v>
      </c>
      <c r="I27" s="852"/>
      <c r="J27" s="853">
        <f>SUM(I26)</f>
        <v>90600</v>
      </c>
    </row>
    <row r="28" spans="2:10" x14ac:dyDescent="0.25">
      <c r="B28" s="850"/>
      <c r="C28" s="124"/>
      <c r="D28" s="795"/>
      <c r="E28" s="854" t="s">
        <v>1110</v>
      </c>
      <c r="F28" s="805"/>
      <c r="G28" s="801"/>
      <c r="H28" s="779"/>
      <c r="I28" s="855"/>
      <c r="J28" s="856"/>
    </row>
    <row r="29" spans="2:10" x14ac:dyDescent="0.25">
      <c r="B29" s="850"/>
      <c r="C29" s="124"/>
      <c r="D29" s="795"/>
      <c r="E29" s="823" t="s">
        <v>189</v>
      </c>
      <c r="F29" s="827"/>
      <c r="G29" s="801"/>
      <c r="H29" s="801" t="s">
        <v>188</v>
      </c>
      <c r="I29" s="852">
        <v>507400</v>
      </c>
      <c r="J29" s="853"/>
    </row>
    <row r="30" spans="2:10" x14ac:dyDescent="0.25">
      <c r="B30" s="850"/>
      <c r="C30" s="124"/>
      <c r="D30" s="795"/>
      <c r="E30" s="836"/>
      <c r="F30" s="805"/>
      <c r="G30" s="827" t="s">
        <v>1111</v>
      </c>
      <c r="H30" s="801" t="s">
        <v>190</v>
      </c>
      <c r="I30" s="852"/>
      <c r="J30" s="853">
        <f>I29</f>
        <v>507400</v>
      </c>
    </row>
    <row r="31" spans="2:10" x14ac:dyDescent="0.25">
      <c r="B31" s="850"/>
      <c r="C31" s="124"/>
      <c r="D31" s="795"/>
      <c r="E31" s="854" t="s">
        <v>1112</v>
      </c>
      <c r="F31" s="805"/>
      <c r="G31" s="801"/>
      <c r="H31" s="801"/>
      <c r="I31" s="852"/>
      <c r="J31" s="853"/>
    </row>
    <row r="32" spans="2:10" x14ac:dyDescent="0.25">
      <c r="B32" s="850"/>
      <c r="C32" s="162"/>
      <c r="D32" s="818"/>
      <c r="E32" s="857"/>
      <c r="F32" s="780"/>
      <c r="G32" s="781"/>
      <c r="H32" s="781"/>
      <c r="I32" s="858"/>
      <c r="J32" s="859"/>
    </row>
    <row r="33" spans="2:10" x14ac:dyDescent="0.25">
      <c r="B33" s="850">
        <v>2</v>
      </c>
      <c r="C33" s="842" t="s">
        <v>1119</v>
      </c>
      <c r="D33" s="818"/>
      <c r="E33" s="860" t="s">
        <v>171</v>
      </c>
      <c r="F33" s="807"/>
      <c r="G33" s="808"/>
      <c r="H33" s="808" t="s">
        <v>170</v>
      </c>
      <c r="I33" s="861">
        <v>25000000</v>
      </c>
      <c r="J33" s="862"/>
    </row>
    <row r="34" spans="2:10" x14ac:dyDescent="0.25">
      <c r="B34" s="850"/>
      <c r="C34" s="804"/>
      <c r="D34" s="818"/>
      <c r="E34" s="863"/>
      <c r="F34" s="807"/>
      <c r="G34" s="808" t="s">
        <v>1113</v>
      </c>
      <c r="H34" s="808" t="s">
        <v>195</v>
      </c>
      <c r="I34" s="861"/>
      <c r="J34" s="862">
        <f>I33</f>
        <v>25000000</v>
      </c>
    </row>
    <row r="35" spans="2:10" x14ac:dyDescent="0.25">
      <c r="B35" s="850"/>
      <c r="C35" s="864"/>
      <c r="D35" s="818"/>
      <c r="E35" s="1148" t="s">
        <v>1114</v>
      </c>
      <c r="F35" s="1149"/>
      <c r="G35" s="1150"/>
      <c r="H35" s="865"/>
      <c r="I35" s="866"/>
      <c r="J35" s="867"/>
    </row>
    <row r="36" spans="2:10" ht="15" customHeight="1" x14ac:dyDescent="0.25">
      <c r="B36" s="850"/>
      <c r="C36" s="864"/>
      <c r="D36" s="818"/>
      <c r="E36" s="1151"/>
      <c r="F36" s="1152"/>
      <c r="G36" s="1153"/>
      <c r="H36" s="865"/>
      <c r="I36" s="866"/>
      <c r="J36" s="867"/>
    </row>
    <row r="37" spans="2:10" x14ac:dyDescent="0.25">
      <c r="B37" s="850"/>
      <c r="C37" s="868"/>
      <c r="D37" s="822"/>
      <c r="E37" s="843"/>
      <c r="F37" s="844"/>
      <c r="G37" s="845"/>
      <c r="H37" s="869"/>
      <c r="I37" s="870"/>
      <c r="J37" s="871"/>
    </row>
    <row r="38" spans="2:10" x14ac:dyDescent="0.25">
      <c r="B38" s="850">
        <v>3</v>
      </c>
      <c r="C38" s="842" t="s">
        <v>1119</v>
      </c>
      <c r="D38" s="846"/>
      <c r="E38" s="836" t="s">
        <v>1113</v>
      </c>
      <c r="F38" s="848"/>
      <c r="G38" s="849"/>
      <c r="H38" s="808" t="s">
        <v>195</v>
      </c>
      <c r="I38" s="872">
        <f>SUM(J39:J40)</f>
        <v>5918000</v>
      </c>
      <c r="J38" s="867"/>
    </row>
    <row r="39" spans="2:10" x14ac:dyDescent="0.25">
      <c r="B39" s="850"/>
      <c r="C39" s="873"/>
      <c r="D39" s="846"/>
      <c r="E39" s="860"/>
      <c r="F39" s="848"/>
      <c r="G39" s="844" t="s">
        <v>1115</v>
      </c>
      <c r="H39" s="808" t="s">
        <v>197</v>
      </c>
      <c r="I39" s="872"/>
      <c r="J39" s="874">
        <v>1183600</v>
      </c>
    </row>
    <row r="40" spans="2:10" x14ac:dyDescent="0.25">
      <c r="B40" s="850"/>
      <c r="C40" s="864"/>
      <c r="D40" s="818"/>
      <c r="E40" s="847"/>
      <c r="F40" s="848"/>
      <c r="G40" s="805" t="s">
        <v>171</v>
      </c>
      <c r="H40" s="795" t="s">
        <v>170</v>
      </c>
      <c r="I40" s="866"/>
      <c r="J40" s="862">
        <v>4734400</v>
      </c>
    </row>
    <row r="41" spans="2:10" x14ac:dyDescent="0.25">
      <c r="B41" s="850"/>
      <c r="C41" s="864"/>
      <c r="D41" s="818"/>
      <c r="E41" s="1154" t="s">
        <v>1116</v>
      </c>
      <c r="F41" s="1155"/>
      <c r="G41" s="1156"/>
      <c r="H41" s="865"/>
      <c r="I41" s="866"/>
      <c r="J41" s="867"/>
    </row>
    <row r="42" spans="2:10" ht="15" customHeight="1" x14ac:dyDescent="0.25">
      <c r="B42" s="850"/>
      <c r="C42" s="864"/>
      <c r="D42" s="818"/>
      <c r="E42" s="875"/>
      <c r="F42" s="848"/>
      <c r="G42" s="849"/>
      <c r="H42" s="865"/>
      <c r="I42" s="866"/>
      <c r="J42" s="867"/>
    </row>
    <row r="43" spans="2:10" x14ac:dyDescent="0.25">
      <c r="B43" s="850"/>
      <c r="C43" s="842"/>
      <c r="D43" s="818"/>
      <c r="E43" s="876" t="s">
        <v>282</v>
      </c>
      <c r="F43" s="877"/>
      <c r="G43" s="851"/>
      <c r="H43" s="851"/>
      <c r="I43" s="878"/>
      <c r="J43" s="879"/>
    </row>
    <row r="44" spans="2:10" x14ac:dyDescent="0.25">
      <c r="B44" s="850">
        <v>4</v>
      </c>
      <c r="C44" s="842" t="s">
        <v>1119</v>
      </c>
      <c r="D44" s="818"/>
      <c r="E44" s="1160" t="s">
        <v>283</v>
      </c>
      <c r="F44" s="1161"/>
      <c r="G44" s="801"/>
      <c r="H44" s="801" t="s">
        <v>205</v>
      </c>
      <c r="I44" s="852">
        <v>1084319814</v>
      </c>
      <c r="J44" s="853"/>
    </row>
    <row r="45" spans="2:10" x14ac:dyDescent="0.25">
      <c r="B45" s="850"/>
      <c r="C45" s="795"/>
      <c r="D45" s="124"/>
      <c r="E45" s="836"/>
      <c r="F45" s="1161" t="s">
        <v>1117</v>
      </c>
      <c r="G45" s="1162"/>
      <c r="H45" s="801" t="s">
        <v>382</v>
      </c>
      <c r="I45" s="852"/>
      <c r="J45" s="853">
        <f>+I44</f>
        <v>1084319814</v>
      </c>
    </row>
    <row r="46" spans="2:10" x14ac:dyDescent="0.25">
      <c r="B46" s="850"/>
      <c r="C46" s="795"/>
      <c r="D46" s="124"/>
      <c r="E46" s="880" t="s">
        <v>1152</v>
      </c>
      <c r="F46" s="881"/>
      <c r="G46" s="851"/>
      <c r="H46" s="801"/>
      <c r="I46" s="852"/>
      <c r="J46" s="853"/>
    </row>
    <row r="47" spans="2:10" x14ac:dyDescent="0.25">
      <c r="B47" s="850"/>
      <c r="C47" s="795"/>
      <c r="D47" s="124"/>
      <c r="E47" s="880"/>
      <c r="F47" s="881"/>
      <c r="G47" s="851"/>
      <c r="H47" s="801"/>
      <c r="I47" s="852"/>
      <c r="J47" s="853"/>
    </row>
    <row r="48" spans="2:10" x14ac:dyDescent="0.25">
      <c r="B48" s="850">
        <v>5</v>
      </c>
      <c r="C48" s="842" t="s">
        <v>1119</v>
      </c>
      <c r="D48" s="124"/>
      <c r="E48" s="882" t="s">
        <v>451</v>
      </c>
      <c r="F48" s="881"/>
      <c r="G48" s="851"/>
      <c r="H48" s="161" t="s">
        <v>272</v>
      </c>
      <c r="I48" s="812">
        <v>6000000</v>
      </c>
      <c r="J48" s="163"/>
    </row>
    <row r="49" spans="2:10" x14ac:dyDescent="0.25">
      <c r="B49" s="850"/>
      <c r="C49" s="795"/>
      <c r="D49" s="124"/>
      <c r="E49" s="880"/>
      <c r="F49" s="881"/>
      <c r="G49" s="821" t="s">
        <v>204</v>
      </c>
      <c r="H49" s="269" t="s">
        <v>271</v>
      </c>
      <c r="I49" s="140"/>
      <c r="J49" s="141">
        <f>I48</f>
        <v>6000000</v>
      </c>
    </row>
    <row r="50" spans="2:10" x14ac:dyDescent="0.25">
      <c r="B50" s="850"/>
      <c r="C50" s="795"/>
      <c r="D50" s="124"/>
      <c r="E50" s="880" t="s">
        <v>1153</v>
      </c>
      <c r="F50" s="881"/>
      <c r="G50" s="851"/>
      <c r="H50" s="801"/>
      <c r="I50" s="852"/>
      <c r="J50" s="853"/>
    </row>
    <row r="51" spans="2:10" x14ac:dyDescent="0.25">
      <c r="B51" s="850"/>
      <c r="C51" s="795"/>
      <c r="D51" s="124"/>
      <c r="E51" s="880"/>
      <c r="F51" s="881"/>
      <c r="G51" s="851"/>
      <c r="H51" s="801"/>
      <c r="I51" s="852"/>
      <c r="J51" s="853"/>
    </row>
    <row r="52" spans="2:10" x14ac:dyDescent="0.25">
      <c r="B52" s="840">
        <v>6</v>
      </c>
      <c r="C52" s="873" t="s">
        <v>1119</v>
      </c>
      <c r="D52" s="124"/>
      <c r="E52" s="823" t="s">
        <v>162</v>
      </c>
      <c r="F52" s="827"/>
      <c r="G52" s="808"/>
      <c r="H52" s="808" t="s">
        <v>388</v>
      </c>
      <c r="I52" s="861">
        <f>SUM(J53:J56)</f>
        <v>55245383</v>
      </c>
      <c r="J52" s="862"/>
    </row>
    <row r="53" spans="2:10" x14ac:dyDescent="0.25">
      <c r="B53" s="127"/>
      <c r="C53" s="124"/>
      <c r="D53" s="124"/>
      <c r="E53" s="836"/>
      <c r="F53" s="805"/>
      <c r="G53" s="801" t="s">
        <v>164</v>
      </c>
      <c r="H53" s="801" t="s">
        <v>163</v>
      </c>
      <c r="I53" s="852"/>
      <c r="J53" s="853">
        <v>3339701</v>
      </c>
    </row>
    <row r="54" spans="2:10" x14ac:dyDescent="0.25">
      <c r="B54" s="127"/>
      <c r="C54" s="124"/>
      <c r="D54" s="124"/>
      <c r="E54" s="836"/>
      <c r="F54" s="805"/>
      <c r="G54" s="801" t="s">
        <v>166</v>
      </c>
      <c r="H54" s="801" t="s">
        <v>165</v>
      </c>
      <c r="I54" s="852"/>
      <c r="J54" s="853">
        <v>20116120</v>
      </c>
    </row>
    <row r="55" spans="2:10" x14ac:dyDescent="0.25">
      <c r="B55" s="127"/>
      <c r="C55" s="124"/>
      <c r="D55" s="124"/>
      <c r="E55" s="1127"/>
      <c r="F55" s="1128"/>
      <c r="G55" s="801" t="s">
        <v>168</v>
      </c>
      <c r="H55" s="801" t="s">
        <v>167</v>
      </c>
      <c r="I55" s="883"/>
      <c r="J55" s="884">
        <v>30859261</v>
      </c>
    </row>
    <row r="56" spans="2:10" x14ac:dyDescent="0.25">
      <c r="B56" s="127"/>
      <c r="C56" s="124"/>
      <c r="D56" s="124"/>
      <c r="E56" s="836"/>
      <c r="F56" s="805"/>
      <c r="G56" s="801" t="s">
        <v>1118</v>
      </c>
      <c r="H56" s="801" t="s">
        <v>169</v>
      </c>
      <c r="I56" s="852"/>
      <c r="J56" s="853">
        <v>930301</v>
      </c>
    </row>
    <row r="57" spans="2:10" ht="15.75" thickBot="1" x14ac:dyDescent="0.3">
      <c r="B57" s="127"/>
      <c r="C57" s="124"/>
      <c r="D57" s="124"/>
      <c r="E57" s="880" t="s">
        <v>1154</v>
      </c>
      <c r="F57" s="805"/>
      <c r="G57" s="801"/>
      <c r="H57" s="799"/>
      <c r="I57" s="129"/>
      <c r="J57" s="125"/>
    </row>
    <row r="58" spans="2:10" ht="15.75" thickBot="1" x14ac:dyDescent="0.3">
      <c r="B58" s="144"/>
      <c r="C58" s="145"/>
      <c r="D58" s="145"/>
      <c r="E58" s="1107" t="s">
        <v>6</v>
      </c>
      <c r="F58" s="1108"/>
      <c r="G58" s="1109"/>
      <c r="H58" s="145"/>
      <c r="I58" s="146">
        <f>SUM(I9:I57)</f>
        <v>1185303896</v>
      </c>
      <c r="J58" s="146">
        <f>SUM(J9:J57)</f>
        <v>1185303896</v>
      </c>
    </row>
    <row r="59" spans="2:10" ht="15" customHeight="1" x14ac:dyDescent="0.25">
      <c r="B59" s="132"/>
      <c r="C59" s="133"/>
      <c r="D59" s="133"/>
      <c r="E59" s="1157" t="s">
        <v>1123</v>
      </c>
      <c r="F59" s="1158"/>
      <c r="G59" s="1159"/>
      <c r="H59" s="133"/>
      <c r="I59" s="134"/>
      <c r="J59" s="135"/>
    </row>
    <row r="60" spans="2:10" x14ac:dyDescent="0.25">
      <c r="B60" s="130" t="s">
        <v>263</v>
      </c>
      <c r="C60" s="113">
        <v>43830</v>
      </c>
      <c r="D60" s="126"/>
      <c r="E60" s="265" t="s">
        <v>159</v>
      </c>
      <c r="F60" s="136"/>
      <c r="G60" s="137"/>
      <c r="H60" s="161"/>
      <c r="I60" s="142"/>
      <c r="J60" s="141"/>
    </row>
    <row r="61" spans="2:10" x14ac:dyDescent="0.25">
      <c r="B61" s="130"/>
      <c r="C61" s="133"/>
      <c r="D61" s="126"/>
      <c r="E61" s="1121" t="s">
        <v>166</v>
      </c>
      <c r="F61" s="1122"/>
      <c r="G61" s="1123"/>
      <c r="H61" s="150" t="s">
        <v>165</v>
      </c>
      <c r="I61" s="266">
        <v>13230506</v>
      </c>
      <c r="J61" s="141"/>
    </row>
    <row r="62" spans="2:10" x14ac:dyDescent="0.25">
      <c r="B62" s="130"/>
      <c r="C62" s="133"/>
      <c r="D62" s="126"/>
      <c r="E62" s="138"/>
      <c r="F62" s="136"/>
      <c r="G62" s="267" t="s">
        <v>162</v>
      </c>
      <c r="H62" s="150" t="s">
        <v>161</v>
      </c>
      <c r="I62" s="142"/>
      <c r="J62" s="141">
        <f>SUM(I61:I61)</f>
        <v>13230506</v>
      </c>
    </row>
    <row r="63" spans="2:10" x14ac:dyDescent="0.25">
      <c r="B63" s="130"/>
      <c r="C63" s="133"/>
      <c r="D63" s="126"/>
      <c r="E63" s="1129" t="s">
        <v>1132</v>
      </c>
      <c r="F63" s="1130"/>
      <c r="G63" s="1131"/>
      <c r="H63" s="150"/>
      <c r="I63" s="142"/>
      <c r="J63" s="141"/>
    </row>
    <row r="64" spans="2:10" x14ac:dyDescent="0.25">
      <c r="B64" s="130"/>
      <c r="C64" s="133"/>
      <c r="D64" s="126"/>
      <c r="E64" s="138"/>
      <c r="F64" s="136"/>
      <c r="G64" s="117"/>
      <c r="H64" s="115"/>
      <c r="I64" s="131"/>
      <c r="J64" s="119"/>
    </row>
    <row r="65" spans="2:11" x14ac:dyDescent="0.25">
      <c r="B65" s="121" t="s">
        <v>172</v>
      </c>
      <c r="C65" s="793">
        <v>43830</v>
      </c>
      <c r="D65" s="794" t="s">
        <v>160</v>
      </c>
      <c r="E65" s="1127" t="s">
        <v>173</v>
      </c>
      <c r="F65" s="1128"/>
      <c r="G65" s="778"/>
      <c r="H65" s="795"/>
      <c r="I65" s="796"/>
      <c r="J65" s="797"/>
    </row>
    <row r="66" spans="2:11" ht="15.75" thickBot="1" x14ac:dyDescent="0.3">
      <c r="B66" s="895"/>
      <c r="C66" s="888"/>
      <c r="D66" s="888"/>
      <c r="E66" s="894"/>
      <c r="F66" s="896" t="s">
        <v>176</v>
      </c>
      <c r="G66" s="896"/>
      <c r="H66" s="888" t="s">
        <v>175</v>
      </c>
      <c r="I66" s="889">
        <v>3329806</v>
      </c>
      <c r="J66" s="890"/>
    </row>
    <row r="67" spans="2:11" x14ac:dyDescent="0.25">
      <c r="B67" s="270"/>
      <c r="C67" s="804"/>
      <c r="D67" s="804"/>
      <c r="E67" s="811"/>
      <c r="F67" s="807"/>
      <c r="G67" s="807" t="s">
        <v>189</v>
      </c>
      <c r="H67" s="804" t="s">
        <v>174</v>
      </c>
      <c r="I67" s="812"/>
      <c r="J67" s="813">
        <f>+I66</f>
        <v>3329806</v>
      </c>
    </row>
    <row r="68" spans="2:11" x14ac:dyDescent="0.25">
      <c r="B68" s="114"/>
      <c r="C68" s="795"/>
      <c r="D68" s="795"/>
      <c r="E68" s="1111" t="s">
        <v>1133</v>
      </c>
      <c r="F68" s="1114"/>
      <c r="G68" s="1115"/>
      <c r="H68" s="795"/>
      <c r="I68" s="796"/>
      <c r="J68" s="797"/>
    </row>
    <row r="69" spans="2:11" x14ac:dyDescent="0.25">
      <c r="B69" s="270"/>
      <c r="C69" s="804"/>
      <c r="D69" s="804"/>
      <c r="E69" s="806"/>
      <c r="F69" s="807" t="s">
        <v>179</v>
      </c>
      <c r="G69" s="808"/>
      <c r="H69" s="804" t="s">
        <v>178</v>
      </c>
      <c r="I69" s="809">
        <v>598200</v>
      </c>
      <c r="J69" s="810"/>
    </row>
    <row r="70" spans="2:11" x14ac:dyDescent="0.25">
      <c r="B70" s="132"/>
      <c r="C70" s="798"/>
      <c r="D70" s="798"/>
      <c r="E70" s="811"/>
      <c r="F70" s="807"/>
      <c r="G70" s="805" t="s">
        <v>189</v>
      </c>
      <c r="H70" s="795" t="s">
        <v>177</v>
      </c>
      <c r="I70" s="812"/>
      <c r="J70" s="813">
        <f>+I69</f>
        <v>598200</v>
      </c>
      <c r="K70" s="817"/>
    </row>
    <row r="71" spans="2:11" x14ac:dyDescent="0.25">
      <c r="B71" s="114"/>
      <c r="C71" s="804"/>
      <c r="D71" s="795"/>
      <c r="E71" s="1111" t="s">
        <v>1134</v>
      </c>
      <c r="F71" s="1114"/>
      <c r="G71" s="1115"/>
      <c r="H71" s="795"/>
      <c r="I71" s="796"/>
      <c r="J71" s="797"/>
      <c r="K71" s="817"/>
    </row>
    <row r="72" spans="2:11" x14ac:dyDescent="0.25">
      <c r="B72" s="130"/>
      <c r="C72" s="799"/>
      <c r="D72" s="799"/>
      <c r="E72" s="800"/>
      <c r="F72" s="805" t="s">
        <v>264</v>
      </c>
      <c r="G72" s="801"/>
      <c r="H72" s="795" t="s">
        <v>181</v>
      </c>
      <c r="I72" s="802">
        <v>1052218</v>
      </c>
      <c r="J72" s="803"/>
    </row>
    <row r="73" spans="2:11" x14ac:dyDescent="0.25">
      <c r="B73" s="130"/>
      <c r="C73" s="798"/>
      <c r="D73" s="799"/>
      <c r="E73" s="800"/>
      <c r="F73" s="805"/>
      <c r="G73" s="805" t="s">
        <v>189</v>
      </c>
      <c r="H73" s="795" t="s">
        <v>180</v>
      </c>
      <c r="I73" s="802"/>
      <c r="J73" s="803">
        <f>+I72</f>
        <v>1052218</v>
      </c>
    </row>
    <row r="74" spans="2:11" x14ac:dyDescent="0.25">
      <c r="B74" s="130"/>
      <c r="C74" s="798"/>
      <c r="D74" s="799"/>
      <c r="E74" s="1111" t="s">
        <v>1135</v>
      </c>
      <c r="F74" s="1114"/>
      <c r="G74" s="1115"/>
      <c r="H74" s="795"/>
      <c r="I74" s="802"/>
      <c r="J74" s="803"/>
    </row>
    <row r="75" spans="2:11" x14ac:dyDescent="0.25">
      <c r="B75" s="130"/>
      <c r="C75" s="798"/>
      <c r="D75" s="799"/>
      <c r="E75" s="777"/>
      <c r="F75" s="805" t="s">
        <v>184</v>
      </c>
      <c r="G75" s="778"/>
      <c r="H75" s="795" t="s">
        <v>183</v>
      </c>
      <c r="I75" s="802">
        <v>995000</v>
      </c>
      <c r="J75" s="803"/>
    </row>
    <row r="76" spans="2:11" x14ac:dyDescent="0.25">
      <c r="B76" s="130"/>
      <c r="C76" s="798"/>
      <c r="D76" s="799"/>
      <c r="E76" s="777"/>
      <c r="F76" s="805"/>
      <c r="G76" s="805" t="s">
        <v>189</v>
      </c>
      <c r="H76" s="795" t="s">
        <v>182</v>
      </c>
      <c r="I76" s="796"/>
      <c r="J76" s="797">
        <f>I75</f>
        <v>995000</v>
      </c>
    </row>
    <row r="77" spans="2:11" x14ac:dyDescent="0.25">
      <c r="B77" s="130"/>
      <c r="C77" s="798"/>
      <c r="D77" s="799"/>
      <c r="E77" s="1111" t="s">
        <v>1136</v>
      </c>
      <c r="F77" s="1114"/>
      <c r="G77" s="1115"/>
      <c r="H77" s="795"/>
      <c r="I77" s="802"/>
      <c r="J77" s="803"/>
    </row>
    <row r="78" spans="2:11" x14ac:dyDescent="0.25">
      <c r="B78" s="130"/>
      <c r="C78" s="798"/>
      <c r="D78" s="799"/>
      <c r="E78" s="800"/>
      <c r="F78" s="805" t="s">
        <v>187</v>
      </c>
      <c r="G78" s="814"/>
      <c r="H78" s="795" t="s">
        <v>186</v>
      </c>
      <c r="I78" s="802">
        <v>1064600</v>
      </c>
      <c r="J78" s="803"/>
    </row>
    <row r="79" spans="2:11" x14ac:dyDescent="0.25">
      <c r="B79" s="130"/>
      <c r="C79" s="798"/>
      <c r="D79" s="799"/>
      <c r="E79" s="800"/>
      <c r="F79" s="805"/>
      <c r="G79" s="805" t="s">
        <v>189</v>
      </c>
      <c r="H79" s="795" t="s">
        <v>185</v>
      </c>
      <c r="I79" s="802"/>
      <c r="J79" s="803">
        <f>I78</f>
        <v>1064600</v>
      </c>
    </row>
    <row r="80" spans="2:11" x14ac:dyDescent="0.25">
      <c r="B80" s="130"/>
      <c r="C80" s="798"/>
      <c r="D80" s="799"/>
      <c r="E80" s="1111" t="s">
        <v>1137</v>
      </c>
      <c r="F80" s="1114"/>
      <c r="G80" s="1115"/>
      <c r="H80" s="795"/>
      <c r="I80" s="796"/>
      <c r="J80" s="797"/>
    </row>
    <row r="81" spans="2:11" x14ac:dyDescent="0.25">
      <c r="B81" s="130"/>
      <c r="C81" s="798"/>
      <c r="D81" s="799"/>
      <c r="E81" s="777"/>
      <c r="F81" s="801" t="s">
        <v>191</v>
      </c>
      <c r="G81" s="778"/>
      <c r="H81" s="795" t="s">
        <v>1140</v>
      </c>
      <c r="I81" s="796">
        <v>25506700</v>
      </c>
      <c r="J81" s="797"/>
      <c r="K81" s="816"/>
    </row>
    <row r="82" spans="2:11" x14ac:dyDescent="0.25">
      <c r="B82" s="130"/>
      <c r="C82" s="798"/>
      <c r="D82" s="799"/>
      <c r="E82" s="800"/>
      <c r="F82" s="815"/>
      <c r="G82" s="805" t="s">
        <v>189</v>
      </c>
      <c r="H82" s="795" t="s">
        <v>188</v>
      </c>
      <c r="I82" s="802"/>
      <c r="J82" s="803">
        <f>+I81</f>
        <v>25506700</v>
      </c>
      <c r="K82" s="816"/>
    </row>
    <row r="83" spans="2:11" x14ac:dyDescent="0.25">
      <c r="B83" s="130"/>
      <c r="C83" s="798"/>
      <c r="D83" s="799"/>
      <c r="E83" s="1111" t="s">
        <v>1138</v>
      </c>
      <c r="F83" s="1114"/>
      <c r="G83" s="1115"/>
      <c r="H83" s="799"/>
      <c r="I83" s="802"/>
      <c r="J83" s="803"/>
    </row>
    <row r="84" spans="2:11" x14ac:dyDescent="0.25">
      <c r="B84" s="130"/>
      <c r="C84" s="798"/>
      <c r="D84" s="799"/>
      <c r="E84" s="800"/>
      <c r="F84" s="805" t="s">
        <v>194</v>
      </c>
      <c r="G84" s="814"/>
      <c r="H84" s="795" t="s">
        <v>193</v>
      </c>
      <c r="I84" s="802">
        <v>394830</v>
      </c>
      <c r="J84" s="803"/>
    </row>
    <row r="85" spans="2:11" x14ac:dyDescent="0.25">
      <c r="B85" s="130"/>
      <c r="C85" s="798"/>
      <c r="D85" s="799"/>
      <c r="E85" s="800"/>
      <c r="F85" s="815"/>
      <c r="G85" s="805" t="s">
        <v>189</v>
      </c>
      <c r="H85" s="795" t="s">
        <v>192</v>
      </c>
      <c r="I85" s="802"/>
      <c r="J85" s="803">
        <f>+I84</f>
        <v>394830</v>
      </c>
    </row>
    <row r="86" spans="2:11" x14ac:dyDescent="0.25">
      <c r="B86" s="130"/>
      <c r="C86" s="798"/>
      <c r="D86" s="799"/>
      <c r="E86" s="1111" t="s">
        <v>1139</v>
      </c>
      <c r="F86" s="1114"/>
      <c r="G86" s="1115"/>
      <c r="H86" s="795"/>
      <c r="I86" s="802"/>
      <c r="J86" s="803"/>
    </row>
    <row r="87" spans="2:11" x14ac:dyDescent="0.25">
      <c r="B87" s="130"/>
      <c r="C87" s="139"/>
      <c r="D87" s="143"/>
      <c r="E87" s="1124"/>
      <c r="F87" s="1125"/>
      <c r="G87" s="1126"/>
      <c r="H87" s="124"/>
      <c r="I87" s="140"/>
      <c r="J87" s="167"/>
    </row>
    <row r="88" spans="2:11" x14ac:dyDescent="0.25">
      <c r="B88" s="268" t="s">
        <v>265</v>
      </c>
      <c r="C88" s="793">
        <v>43830</v>
      </c>
      <c r="D88" s="818"/>
      <c r="E88" s="1119" t="s">
        <v>448</v>
      </c>
      <c r="F88" s="1120"/>
      <c r="G88" s="1132"/>
      <c r="H88" s="799" t="s">
        <v>387</v>
      </c>
      <c r="I88" s="796">
        <v>141386716.63999999</v>
      </c>
      <c r="J88" s="797"/>
    </row>
    <row r="89" spans="2:11" x14ac:dyDescent="0.25">
      <c r="B89" s="268"/>
      <c r="C89" s="795"/>
      <c r="D89" s="818"/>
      <c r="E89" s="819"/>
      <c r="F89" s="820"/>
      <c r="G89" s="821" t="s">
        <v>171</v>
      </c>
      <c r="H89" s="799" t="s">
        <v>170</v>
      </c>
      <c r="I89" s="796"/>
      <c r="J89" s="797">
        <f>+I88</f>
        <v>141386716.63999999</v>
      </c>
    </row>
    <row r="90" spans="2:11" x14ac:dyDescent="0.25">
      <c r="B90" s="268"/>
      <c r="C90" s="795"/>
      <c r="D90" s="818"/>
      <c r="E90" s="1111" t="s">
        <v>1141</v>
      </c>
      <c r="F90" s="1112"/>
      <c r="G90" s="1113"/>
      <c r="H90" s="795"/>
      <c r="I90" s="796"/>
      <c r="J90" s="797"/>
    </row>
    <row r="91" spans="2:11" x14ac:dyDescent="0.25">
      <c r="B91" s="268"/>
      <c r="C91" s="139"/>
      <c r="D91" s="165"/>
      <c r="E91" s="227"/>
      <c r="F91" s="782"/>
      <c r="G91" s="782"/>
      <c r="H91" s="124"/>
      <c r="I91" s="140"/>
      <c r="J91" s="167"/>
    </row>
    <row r="92" spans="2:11" x14ac:dyDescent="0.25">
      <c r="B92" s="268" t="s">
        <v>269</v>
      </c>
      <c r="C92" s="793">
        <v>43830</v>
      </c>
      <c r="D92" s="822"/>
      <c r="E92" s="823" t="s">
        <v>1142</v>
      </c>
      <c r="F92" s="824"/>
      <c r="G92" s="824"/>
      <c r="H92" s="795" t="s">
        <v>266</v>
      </c>
      <c r="I92" s="830">
        <v>1629861935.78</v>
      </c>
      <c r="J92" s="802"/>
    </row>
    <row r="93" spans="2:11" x14ac:dyDescent="0.25">
      <c r="B93" s="268"/>
      <c r="C93" s="825"/>
      <c r="D93" s="822"/>
      <c r="E93" s="823" t="s">
        <v>267</v>
      </c>
      <c r="F93" s="826"/>
      <c r="G93" s="827"/>
      <c r="H93" s="795" t="s">
        <v>268</v>
      </c>
      <c r="I93" s="830">
        <v>887115686.63999999</v>
      </c>
      <c r="J93" s="802"/>
    </row>
    <row r="94" spans="2:11" x14ac:dyDescent="0.25">
      <c r="B94" s="268"/>
      <c r="C94" s="825"/>
      <c r="D94" s="822"/>
      <c r="E94" s="823" t="s">
        <v>275</v>
      </c>
      <c r="F94" s="827"/>
      <c r="G94" s="827"/>
      <c r="H94" s="795" t="s">
        <v>279</v>
      </c>
      <c r="I94" s="830">
        <v>44027850</v>
      </c>
      <c r="J94" s="802"/>
    </row>
    <row r="95" spans="2:11" x14ac:dyDescent="0.25">
      <c r="B95" s="268"/>
      <c r="C95" s="798"/>
      <c r="D95" s="822"/>
      <c r="E95" s="806"/>
      <c r="F95" s="828"/>
      <c r="G95" s="829" t="s">
        <v>198</v>
      </c>
      <c r="H95" s="795" t="s">
        <v>197</v>
      </c>
      <c r="I95" s="798"/>
      <c r="J95" s="831">
        <f>I92</f>
        <v>1629861935.78</v>
      </c>
    </row>
    <row r="96" spans="2:11" x14ac:dyDescent="0.25">
      <c r="B96" s="268"/>
      <c r="C96" s="798"/>
      <c r="D96" s="822"/>
      <c r="E96" s="806"/>
      <c r="F96" s="828"/>
      <c r="G96" s="829" t="s">
        <v>281</v>
      </c>
      <c r="H96" s="795" t="s">
        <v>201</v>
      </c>
      <c r="I96" s="796"/>
      <c r="J96" s="796">
        <f>I93</f>
        <v>887115686.63999999</v>
      </c>
    </row>
    <row r="97" spans="2:11" x14ac:dyDescent="0.25">
      <c r="B97" s="268"/>
      <c r="C97" s="798"/>
      <c r="D97" s="822"/>
      <c r="E97" s="806"/>
      <c r="F97" s="828"/>
      <c r="G97" s="829" t="s">
        <v>276</v>
      </c>
      <c r="H97" s="795" t="s">
        <v>280</v>
      </c>
      <c r="I97" s="802"/>
      <c r="J97" s="803">
        <f>+I94</f>
        <v>44027850</v>
      </c>
    </row>
    <row r="98" spans="2:11" x14ac:dyDescent="0.25">
      <c r="B98" s="268"/>
      <c r="C98" s="139"/>
      <c r="D98" s="165"/>
      <c r="E98" s="1111" t="s">
        <v>1143</v>
      </c>
      <c r="F98" s="1112"/>
      <c r="G98" s="1113"/>
      <c r="H98" s="124"/>
      <c r="I98" s="140"/>
      <c r="J98" s="167"/>
    </row>
    <row r="99" spans="2:11" x14ac:dyDescent="0.25">
      <c r="B99" s="130"/>
      <c r="C99" s="139"/>
      <c r="D99" s="143"/>
      <c r="E99" s="227"/>
      <c r="F99" s="166"/>
      <c r="G99" s="228"/>
      <c r="H99" s="124"/>
      <c r="I99" s="140"/>
      <c r="J99" s="167"/>
    </row>
    <row r="100" spans="2:11" x14ac:dyDescent="0.25">
      <c r="B100" s="130" t="s">
        <v>270</v>
      </c>
      <c r="C100" s="793">
        <v>43830</v>
      </c>
      <c r="D100" s="165"/>
      <c r="E100" s="801" t="s">
        <v>1144</v>
      </c>
      <c r="F100" s="832"/>
      <c r="G100" s="832"/>
      <c r="H100" s="799" t="s">
        <v>190</v>
      </c>
      <c r="I100" s="802">
        <v>1590745873.1500001</v>
      </c>
      <c r="J100" s="803"/>
      <c r="K100" s="2">
        <v>527417014</v>
      </c>
    </row>
    <row r="101" spans="2:11" x14ac:dyDescent="0.25">
      <c r="B101" s="130"/>
      <c r="C101" s="793"/>
      <c r="D101" s="165"/>
      <c r="E101" s="836" t="s">
        <v>171</v>
      </c>
      <c r="F101" s="832"/>
      <c r="G101" s="832"/>
      <c r="H101" s="799" t="s">
        <v>170</v>
      </c>
      <c r="I101" s="802"/>
      <c r="J101" s="803"/>
      <c r="K101" s="2"/>
    </row>
    <row r="102" spans="2:11" x14ac:dyDescent="0.25">
      <c r="B102" s="130"/>
      <c r="C102" s="168"/>
      <c r="D102" s="165"/>
      <c r="E102" s="821"/>
      <c r="F102" s="815"/>
      <c r="G102" s="801" t="s">
        <v>1147</v>
      </c>
      <c r="H102" s="798" t="s">
        <v>387</v>
      </c>
      <c r="I102" s="802"/>
      <c r="J102" s="803">
        <v>1590745873.1500001</v>
      </c>
      <c r="K102" s="2">
        <v>531731537</v>
      </c>
    </row>
    <row r="103" spans="2:11" x14ac:dyDescent="0.25">
      <c r="B103" s="130"/>
      <c r="C103" s="168"/>
      <c r="D103" s="165"/>
      <c r="E103" s="1111" t="s">
        <v>1146</v>
      </c>
      <c r="F103" s="1112"/>
      <c r="G103" s="1113"/>
      <c r="H103" s="799"/>
      <c r="I103" s="802"/>
      <c r="J103" s="803"/>
    </row>
    <row r="104" spans="2:11" x14ac:dyDescent="0.25">
      <c r="B104" s="130"/>
      <c r="C104" s="168"/>
      <c r="D104" s="165"/>
      <c r="E104" s="229"/>
      <c r="F104" s="230"/>
      <c r="G104" s="231"/>
      <c r="H104" s="143"/>
      <c r="I104" s="140"/>
      <c r="J104" s="167"/>
    </row>
    <row r="105" spans="2:11" x14ac:dyDescent="0.25">
      <c r="B105" s="833" t="s">
        <v>273</v>
      </c>
      <c r="C105" s="793">
        <v>43830</v>
      </c>
      <c r="D105" s="165"/>
      <c r="E105" s="834" t="s">
        <v>198</v>
      </c>
      <c r="F105" s="827"/>
      <c r="G105" s="835"/>
      <c r="H105" s="799" t="s">
        <v>197</v>
      </c>
      <c r="I105" s="802">
        <v>141386716.63999999</v>
      </c>
      <c r="J105" s="803"/>
    </row>
    <row r="106" spans="2:11" x14ac:dyDescent="0.25">
      <c r="B106" s="130"/>
      <c r="C106" s="168"/>
      <c r="D106" s="165"/>
      <c r="E106" s="836"/>
      <c r="F106" s="805"/>
      <c r="G106" s="801" t="s">
        <v>342</v>
      </c>
      <c r="H106" s="798" t="s">
        <v>195</v>
      </c>
      <c r="I106" s="802"/>
      <c r="J106" s="803">
        <f>SUM(I105:I105)</f>
        <v>141386716.63999999</v>
      </c>
    </row>
    <row r="107" spans="2:11" x14ac:dyDescent="0.25">
      <c r="B107" s="130"/>
      <c r="C107" s="168"/>
      <c r="D107" s="165"/>
      <c r="E107" s="1111" t="s">
        <v>1145</v>
      </c>
      <c r="F107" s="1112"/>
      <c r="G107" s="1113"/>
      <c r="H107" s="799"/>
      <c r="I107" s="802"/>
      <c r="J107" s="803"/>
    </row>
    <row r="108" spans="2:11" x14ac:dyDescent="0.25">
      <c r="B108" s="130"/>
      <c r="C108" s="168"/>
      <c r="D108" s="165"/>
      <c r="E108" s="777"/>
      <c r="F108" s="261"/>
      <c r="G108" s="837"/>
      <c r="H108" s="799"/>
      <c r="I108" s="802"/>
      <c r="J108" s="803"/>
    </row>
    <row r="109" spans="2:11" x14ac:dyDescent="0.25">
      <c r="B109" s="833" t="s">
        <v>274</v>
      </c>
      <c r="C109" s="793">
        <v>43830</v>
      </c>
      <c r="D109" s="165"/>
      <c r="E109" s="1119" t="s">
        <v>454</v>
      </c>
      <c r="F109" s="1120"/>
      <c r="G109" s="1132"/>
      <c r="H109" s="798" t="s">
        <v>387</v>
      </c>
      <c r="I109" s="802">
        <v>141386716.63999999</v>
      </c>
      <c r="J109" s="803"/>
    </row>
    <row r="110" spans="2:11" x14ac:dyDescent="0.25">
      <c r="B110" s="130"/>
      <c r="C110" s="168"/>
      <c r="D110" s="165"/>
      <c r="E110" s="836"/>
      <c r="F110" s="261"/>
      <c r="G110" s="829" t="s">
        <v>449</v>
      </c>
      <c r="H110" s="799" t="s">
        <v>190</v>
      </c>
      <c r="I110" s="802"/>
      <c r="J110" s="803">
        <f>I109</f>
        <v>141386716.63999999</v>
      </c>
    </row>
    <row r="111" spans="2:11" x14ac:dyDescent="0.25">
      <c r="B111" s="130"/>
      <c r="C111" s="168"/>
      <c r="D111" s="165"/>
      <c r="E111" s="1111" t="s">
        <v>1148</v>
      </c>
      <c r="F111" s="1112"/>
      <c r="G111" s="1113"/>
      <c r="H111" s="799"/>
      <c r="I111" s="802"/>
      <c r="J111" s="803"/>
    </row>
    <row r="112" spans="2:11" x14ac:dyDescent="0.25">
      <c r="B112" s="130"/>
      <c r="C112" s="168"/>
      <c r="D112" s="165"/>
      <c r="E112" s="777"/>
      <c r="F112" s="261"/>
      <c r="G112" s="837"/>
      <c r="H112" s="799"/>
      <c r="I112" s="802"/>
      <c r="J112" s="803"/>
    </row>
    <row r="113" spans="2:11" x14ac:dyDescent="0.25">
      <c r="B113" s="840" t="s">
        <v>445</v>
      </c>
      <c r="C113" s="793">
        <v>43830</v>
      </c>
      <c r="D113" s="271"/>
      <c r="E113" s="1110" t="s">
        <v>200</v>
      </c>
      <c r="F113" s="1110"/>
      <c r="G113" s="1110"/>
      <c r="H113" s="795" t="s">
        <v>199</v>
      </c>
      <c r="I113" s="809">
        <v>124700000</v>
      </c>
      <c r="J113" s="810"/>
      <c r="K113" s="159" t="e">
        <f>#REF!+#REF!</f>
        <v>#REF!</v>
      </c>
    </row>
    <row r="114" spans="2:11" x14ac:dyDescent="0.25">
      <c r="B114" s="132"/>
      <c r="C114" s="235"/>
      <c r="D114" s="232"/>
      <c r="E114" s="784"/>
      <c r="F114" s="169"/>
      <c r="G114" s="834" t="s">
        <v>203</v>
      </c>
      <c r="H114" s="795" t="s">
        <v>202</v>
      </c>
      <c r="I114" s="812"/>
      <c r="J114" s="813">
        <f>I113</f>
        <v>124700000</v>
      </c>
      <c r="K114" s="838" t="e">
        <f>K113-#REF!</f>
        <v>#REF!</v>
      </c>
    </row>
    <row r="115" spans="2:11" x14ac:dyDescent="0.25">
      <c r="B115" s="130"/>
      <c r="C115" s="143"/>
      <c r="D115" s="165"/>
      <c r="E115" s="1111" t="s">
        <v>1151</v>
      </c>
      <c r="F115" s="1112"/>
      <c r="G115" s="1113"/>
      <c r="H115" s="124"/>
      <c r="I115" s="140"/>
      <c r="J115" s="167"/>
    </row>
    <row r="116" spans="2:11" x14ac:dyDescent="0.25">
      <c r="B116" s="114"/>
      <c r="C116" s="124"/>
      <c r="D116" s="226"/>
      <c r="E116" s="229"/>
      <c r="F116" s="233"/>
      <c r="G116" s="233"/>
      <c r="H116" s="124"/>
      <c r="I116" s="129"/>
      <c r="J116" s="128"/>
    </row>
    <row r="117" spans="2:11" x14ac:dyDescent="0.25">
      <c r="B117" s="841" t="s">
        <v>446</v>
      </c>
      <c r="C117" s="113">
        <v>43465</v>
      </c>
      <c r="D117" s="232"/>
      <c r="E117" s="272" t="s">
        <v>204</v>
      </c>
      <c r="F117" s="293"/>
      <c r="G117" s="293"/>
      <c r="H117" s="269" t="s">
        <v>271</v>
      </c>
      <c r="I117" s="134">
        <v>5992925</v>
      </c>
      <c r="J117" s="163"/>
    </row>
    <row r="118" spans="2:11" x14ac:dyDescent="0.25">
      <c r="B118" s="130"/>
      <c r="C118" s="168"/>
      <c r="D118" s="165"/>
      <c r="E118" s="274"/>
      <c r="F118" s="273"/>
      <c r="G118" s="275" t="s">
        <v>451</v>
      </c>
      <c r="H118" s="161" t="s">
        <v>272</v>
      </c>
      <c r="I118" s="140"/>
      <c r="J118" s="141">
        <f>I117</f>
        <v>5992925</v>
      </c>
    </row>
    <row r="119" spans="2:11" x14ac:dyDescent="0.25">
      <c r="B119" s="130"/>
      <c r="C119" s="168"/>
      <c r="D119" s="165"/>
      <c r="E119" s="1111" t="s">
        <v>1121</v>
      </c>
      <c r="F119" s="1114"/>
      <c r="G119" s="1115"/>
      <c r="H119" s="161"/>
      <c r="I119" s="140"/>
      <c r="J119" s="141"/>
    </row>
    <row r="120" spans="2:11" x14ac:dyDescent="0.25">
      <c r="B120" s="130"/>
      <c r="C120" s="168"/>
      <c r="D120" s="165"/>
      <c r="E120" s="169"/>
      <c r="F120" s="263"/>
      <c r="G120" s="263"/>
      <c r="H120" s="143"/>
      <c r="I120" s="140"/>
      <c r="J120" s="167"/>
    </row>
    <row r="121" spans="2:11" x14ac:dyDescent="0.25">
      <c r="B121" s="905" t="s">
        <v>447</v>
      </c>
      <c r="C121" s="793">
        <v>43830</v>
      </c>
      <c r="D121" s="165"/>
      <c r="E121" s="1116" t="s">
        <v>342</v>
      </c>
      <c r="F121" s="1117"/>
      <c r="G121" s="1118"/>
      <c r="H121" s="795" t="s">
        <v>195</v>
      </c>
      <c r="I121" s="802">
        <v>3</v>
      </c>
      <c r="J121" s="803"/>
    </row>
    <row r="122" spans="2:11" x14ac:dyDescent="0.25">
      <c r="B122" s="833"/>
      <c r="C122" s="168"/>
      <c r="D122" s="165"/>
      <c r="E122" s="839"/>
      <c r="F122" s="821"/>
      <c r="G122" s="904" t="s">
        <v>1158</v>
      </c>
      <c r="H122" s="795" t="s">
        <v>170</v>
      </c>
      <c r="I122" s="802"/>
      <c r="J122" s="803">
        <f>I121</f>
        <v>3</v>
      </c>
    </row>
    <row r="123" spans="2:11" x14ac:dyDescent="0.25">
      <c r="B123" s="833"/>
      <c r="C123" s="168"/>
      <c r="D123" s="165"/>
      <c r="E123" s="1111" t="s">
        <v>1150</v>
      </c>
      <c r="F123" s="1114"/>
      <c r="G123" s="1115"/>
      <c r="H123" s="799"/>
      <c r="I123" s="802"/>
      <c r="J123" s="803"/>
    </row>
    <row r="124" spans="2:11" x14ac:dyDescent="0.25">
      <c r="B124" s="833"/>
      <c r="C124" s="168"/>
      <c r="D124" s="165"/>
      <c r="E124" s="783"/>
      <c r="F124" s="262"/>
      <c r="G124" s="262"/>
      <c r="H124" s="143"/>
      <c r="I124" s="140"/>
      <c r="J124" s="167"/>
    </row>
    <row r="125" spans="2:11" x14ac:dyDescent="0.25">
      <c r="B125" s="905" t="s">
        <v>341</v>
      </c>
      <c r="C125" s="793">
        <v>43830</v>
      </c>
      <c r="D125" s="165"/>
      <c r="E125" s="885" t="s">
        <v>1156</v>
      </c>
      <c r="F125" s="262"/>
      <c r="G125" s="262"/>
      <c r="H125" s="795" t="s">
        <v>180</v>
      </c>
      <c r="I125" s="886">
        <v>1985743</v>
      </c>
      <c r="J125" s="887"/>
    </row>
    <row r="126" spans="2:11" x14ac:dyDescent="0.25">
      <c r="B126" s="833"/>
      <c r="C126" s="168"/>
      <c r="D126" s="165"/>
      <c r="E126" s="783"/>
      <c r="F126" s="262"/>
      <c r="G126" s="901" t="s">
        <v>1159</v>
      </c>
      <c r="H126" s="795" t="s">
        <v>177</v>
      </c>
      <c r="I126" s="886"/>
      <c r="J126" s="887">
        <f>I125</f>
        <v>1985743</v>
      </c>
    </row>
    <row r="127" spans="2:11" x14ac:dyDescent="0.25">
      <c r="B127" s="833"/>
      <c r="C127" s="168"/>
      <c r="D127" s="165"/>
      <c r="E127" s="1111" t="s">
        <v>1157</v>
      </c>
      <c r="F127" s="1114"/>
      <c r="G127" s="1115"/>
      <c r="H127" s="143"/>
      <c r="I127" s="140"/>
      <c r="J127" s="167"/>
    </row>
    <row r="128" spans="2:11" x14ac:dyDescent="0.25">
      <c r="B128" s="833"/>
      <c r="C128" s="168"/>
      <c r="D128" s="165"/>
      <c r="E128" s="783"/>
      <c r="F128" s="262"/>
      <c r="G128" s="262"/>
      <c r="H128" s="143"/>
      <c r="I128" s="140"/>
      <c r="J128" s="167"/>
    </row>
    <row r="129" spans="2:10" x14ac:dyDescent="0.25">
      <c r="B129" s="905" t="s">
        <v>450</v>
      </c>
      <c r="C129" s="793">
        <v>43830</v>
      </c>
      <c r="D129" s="165"/>
      <c r="E129" s="897" t="s">
        <v>449</v>
      </c>
      <c r="F129" s="262"/>
      <c r="G129" s="262"/>
      <c r="H129" s="799" t="s">
        <v>190</v>
      </c>
      <c r="I129" s="902">
        <v>0.14000000000000001</v>
      </c>
      <c r="J129" s="903"/>
    </row>
    <row r="130" spans="2:10" x14ac:dyDescent="0.25">
      <c r="B130" s="833"/>
      <c r="C130" s="168"/>
      <c r="D130" s="165"/>
      <c r="E130" s="783"/>
      <c r="F130" s="262"/>
      <c r="G130" s="898" t="s">
        <v>171</v>
      </c>
      <c r="H130" s="795" t="s">
        <v>170</v>
      </c>
      <c r="I130" s="902"/>
      <c r="J130" s="903">
        <f>I129</f>
        <v>0.14000000000000001</v>
      </c>
    </row>
    <row r="131" spans="2:10" x14ac:dyDescent="0.25">
      <c r="B131" s="833"/>
      <c r="C131" s="168"/>
      <c r="D131" s="165"/>
      <c r="E131" s="783"/>
      <c r="F131" s="262"/>
      <c r="G131" s="262"/>
      <c r="H131" s="143"/>
      <c r="I131" s="140"/>
      <c r="J131" s="167"/>
    </row>
    <row r="132" spans="2:10" x14ac:dyDescent="0.25">
      <c r="B132" s="900" t="s">
        <v>1155</v>
      </c>
      <c r="C132" s="793">
        <v>43830</v>
      </c>
      <c r="D132" s="822"/>
      <c r="E132" s="1110" t="s">
        <v>200</v>
      </c>
      <c r="F132" s="1110"/>
      <c r="G132" s="1110"/>
      <c r="H132" s="795" t="s">
        <v>199</v>
      </c>
      <c r="I132" s="802">
        <f>SUM(J133:J134)</f>
        <v>108363000</v>
      </c>
      <c r="J132" s="167"/>
    </row>
    <row r="133" spans="2:10" x14ac:dyDescent="0.25">
      <c r="B133" s="225"/>
      <c r="C133" s="168"/>
      <c r="D133" s="165"/>
      <c r="E133" s="229"/>
      <c r="F133" s="230"/>
      <c r="G133" s="801" t="s">
        <v>281</v>
      </c>
      <c r="H133" s="795" t="s">
        <v>201</v>
      </c>
      <c r="I133" s="140"/>
      <c r="J133" s="803">
        <v>45512460</v>
      </c>
    </row>
    <row r="134" spans="2:10" x14ac:dyDescent="0.25">
      <c r="B134" s="225"/>
      <c r="C134" s="168"/>
      <c r="D134" s="165"/>
      <c r="E134" s="229"/>
      <c r="F134" s="230"/>
      <c r="G134" s="821" t="s">
        <v>171</v>
      </c>
      <c r="H134" s="795" t="s">
        <v>170</v>
      </c>
      <c r="I134" s="140"/>
      <c r="J134" s="803">
        <v>62850540</v>
      </c>
    </row>
    <row r="135" spans="2:10" ht="15.75" thickBot="1" x14ac:dyDescent="0.3">
      <c r="B135" s="225"/>
      <c r="C135" s="168"/>
      <c r="D135" s="165"/>
      <c r="E135" s="1111" t="s">
        <v>1149</v>
      </c>
      <c r="F135" s="1114"/>
      <c r="G135" s="1115"/>
      <c r="H135" s="143"/>
      <c r="I135" s="140"/>
      <c r="J135" s="167"/>
    </row>
    <row r="136" spans="2:10" ht="15.75" thickBot="1" x14ac:dyDescent="0.3">
      <c r="B136" s="144"/>
      <c r="C136" s="145"/>
      <c r="D136" s="145"/>
      <c r="E136" s="1107" t="s">
        <v>6</v>
      </c>
      <c r="F136" s="1108"/>
      <c r="G136" s="1109"/>
      <c r="H136" s="145"/>
      <c r="I136" s="146">
        <f>SUM(I61:I135)</f>
        <v>4863125026.6300011</v>
      </c>
      <c r="J136" s="146">
        <f>SUM(J61:J135)</f>
        <v>4863125026.6300011</v>
      </c>
    </row>
    <row r="137" spans="2:10" x14ac:dyDescent="0.25">
      <c r="B137" s="236"/>
      <c r="C137" s="148"/>
      <c r="D137" s="148"/>
      <c r="E137" s="222"/>
      <c r="F137" s="222"/>
      <c r="G137" s="222"/>
      <c r="H137" s="148"/>
      <c r="I137" s="149"/>
      <c r="J137" s="149"/>
    </row>
    <row r="139" spans="2:10" x14ac:dyDescent="0.25">
      <c r="H139" s="1105" t="s">
        <v>978</v>
      </c>
      <c r="I139" s="1105"/>
      <c r="J139" s="1105"/>
    </row>
    <row r="140" spans="2:10" x14ac:dyDescent="0.25">
      <c r="H140" s="1106" t="s">
        <v>152</v>
      </c>
      <c r="I140" s="1106"/>
      <c r="J140" s="1106"/>
    </row>
    <row r="141" spans="2:10" x14ac:dyDescent="0.25">
      <c r="H141" s="1106" t="s">
        <v>153</v>
      </c>
      <c r="I141" s="1106"/>
      <c r="J141" s="1106"/>
    </row>
    <row r="142" spans="2:10" x14ac:dyDescent="0.25">
      <c r="H142" s="147"/>
      <c r="I142" s="147"/>
      <c r="J142" s="147"/>
    </row>
    <row r="143" spans="2:10" x14ac:dyDescent="0.25">
      <c r="H143" s="147"/>
      <c r="I143" s="147"/>
      <c r="J143" s="147"/>
    </row>
    <row r="144" spans="2:10" x14ac:dyDescent="0.25">
      <c r="H144" s="147"/>
      <c r="I144" s="147"/>
      <c r="J144" s="147"/>
    </row>
    <row r="145" spans="8:10" ht="15.75" x14ac:dyDescent="0.25">
      <c r="H145" s="1041" t="s">
        <v>973</v>
      </c>
      <c r="I145" s="1041"/>
      <c r="J145" s="1041"/>
    </row>
    <row r="146" spans="8:10" ht="15.75" x14ac:dyDescent="0.25">
      <c r="H146" s="1041" t="s">
        <v>977</v>
      </c>
      <c r="I146" s="1041"/>
      <c r="J146" s="1041"/>
    </row>
  </sheetData>
  <mergeCells count="57">
    <mergeCell ref="E35:G36"/>
    <mergeCell ref="E109:G109"/>
    <mergeCell ref="E111:G111"/>
    <mergeCell ref="E41:G41"/>
    <mergeCell ref="E58:G58"/>
    <mergeCell ref="E59:G59"/>
    <mergeCell ref="E44:F44"/>
    <mergeCell ref="F45:G45"/>
    <mergeCell ref="E55:F55"/>
    <mergeCell ref="E103:G103"/>
    <mergeCell ref="E107:G107"/>
    <mergeCell ref="E90:G90"/>
    <mergeCell ref="B1:J1"/>
    <mergeCell ref="B2:J2"/>
    <mergeCell ref="B3:J3"/>
    <mergeCell ref="B5:B6"/>
    <mergeCell ref="C5:C6"/>
    <mergeCell ref="D5:D6"/>
    <mergeCell ref="F5:G6"/>
    <mergeCell ref="H5:H6"/>
    <mergeCell ref="I5:I6"/>
    <mergeCell ref="J5:J6"/>
    <mergeCell ref="E8:G8"/>
    <mergeCell ref="E10:F10"/>
    <mergeCell ref="E11:F11"/>
    <mergeCell ref="E14:F14"/>
    <mergeCell ref="E17:F17"/>
    <mergeCell ref="E20:F20"/>
    <mergeCell ref="E23:F23"/>
    <mergeCell ref="E26:F26"/>
    <mergeCell ref="E61:G61"/>
    <mergeCell ref="E98:G98"/>
    <mergeCell ref="E77:G77"/>
    <mergeCell ref="E80:G80"/>
    <mergeCell ref="E83:G83"/>
    <mergeCell ref="E86:G86"/>
    <mergeCell ref="E87:G87"/>
    <mergeCell ref="E65:F65"/>
    <mergeCell ref="E68:G68"/>
    <mergeCell ref="E71:G71"/>
    <mergeCell ref="E74:G74"/>
    <mergeCell ref="E63:G63"/>
    <mergeCell ref="E88:G88"/>
    <mergeCell ref="E136:G136"/>
    <mergeCell ref="E113:G113"/>
    <mergeCell ref="E115:G115"/>
    <mergeCell ref="E119:G119"/>
    <mergeCell ref="E132:G132"/>
    <mergeCell ref="E135:G135"/>
    <mergeCell ref="E121:G121"/>
    <mergeCell ref="E123:G123"/>
    <mergeCell ref="E127:G127"/>
    <mergeCell ref="H139:J139"/>
    <mergeCell ref="H140:J140"/>
    <mergeCell ref="H141:J141"/>
    <mergeCell ref="H145:J145"/>
    <mergeCell ref="H146:J146"/>
  </mergeCells>
  <pageMargins left="0.19685039370078741" right="0.19685039370078741" top="0.74803149606299213" bottom="0.74803149606299213" header="0.31496062992125984" footer="0.31496062992125984"/>
  <pageSetup paperSize="9" scale="75" orientation="portrait" horizontalDpi="4294967293" verticalDpi="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78"/>
  <sheetViews>
    <sheetView workbookViewId="0">
      <selection activeCell="D16" sqref="D16"/>
    </sheetView>
  </sheetViews>
  <sheetFormatPr defaultRowHeight="15" x14ac:dyDescent="0.25"/>
  <cols>
    <col min="2" max="2" width="5.85546875" customWidth="1"/>
    <col min="3" max="3" width="38.7109375" customWidth="1"/>
    <col min="4" max="4" width="26" customWidth="1"/>
    <col min="5" max="5" width="22.140625" customWidth="1"/>
    <col min="6" max="6" width="10.5703125" style="2" bestFit="1" customWidth="1"/>
  </cols>
  <sheetData>
    <row r="2" spans="2:5" ht="15.75" x14ac:dyDescent="0.25">
      <c r="B2" s="1008" t="s">
        <v>337</v>
      </c>
      <c r="C2" s="1008"/>
      <c r="D2" s="1008"/>
    </row>
    <row r="3" spans="2:5" ht="15.75" x14ac:dyDescent="0.25">
      <c r="B3" s="1008" t="s">
        <v>1122</v>
      </c>
      <c r="C3" s="1008"/>
      <c r="D3" s="1008"/>
    </row>
    <row r="4" spans="2:5" ht="15.75" thickBot="1" x14ac:dyDescent="0.3"/>
    <row r="5" spans="2:5" ht="16.5" thickBot="1" x14ac:dyDescent="0.3">
      <c r="B5" s="154" t="s">
        <v>0</v>
      </c>
      <c r="C5" s="154" t="s">
        <v>340</v>
      </c>
      <c r="D5" s="154" t="s">
        <v>336</v>
      </c>
    </row>
    <row r="6" spans="2:5" ht="15.75" x14ac:dyDescent="0.25">
      <c r="B6" s="164"/>
      <c r="C6" s="164"/>
      <c r="D6" s="164"/>
    </row>
    <row r="7" spans="2:5" ht="15.75" x14ac:dyDescent="0.25">
      <c r="B7" s="155" t="s">
        <v>263</v>
      </c>
      <c r="C7" s="156" t="s">
        <v>329</v>
      </c>
      <c r="D7" s="157">
        <v>1328500</v>
      </c>
      <c r="E7" s="92"/>
    </row>
    <row r="8" spans="2:5" ht="15.75" x14ac:dyDescent="0.25">
      <c r="B8" s="155"/>
      <c r="C8" s="156"/>
      <c r="D8" s="775"/>
    </row>
    <row r="9" spans="2:5" ht="15.75" x14ac:dyDescent="0.25">
      <c r="B9" s="155" t="s">
        <v>172</v>
      </c>
      <c r="C9" s="156" t="s">
        <v>330</v>
      </c>
      <c r="D9" s="157">
        <v>986500</v>
      </c>
      <c r="E9" s="92"/>
    </row>
    <row r="10" spans="2:5" ht="15.75" x14ac:dyDescent="0.25">
      <c r="B10" s="155"/>
      <c r="C10" s="156"/>
      <c r="D10" s="775"/>
    </row>
    <row r="11" spans="2:5" ht="15.75" x14ac:dyDescent="0.25">
      <c r="B11" s="155" t="s">
        <v>265</v>
      </c>
      <c r="C11" s="156" t="s">
        <v>331</v>
      </c>
      <c r="D11" s="157">
        <v>1392975</v>
      </c>
      <c r="E11" s="92"/>
    </row>
    <row r="12" spans="2:5" ht="15.75" x14ac:dyDescent="0.25">
      <c r="B12" s="155"/>
      <c r="C12" s="156"/>
      <c r="D12" s="775"/>
    </row>
    <row r="13" spans="2:5" ht="15.75" x14ac:dyDescent="0.25">
      <c r="B13" s="155" t="s">
        <v>269</v>
      </c>
      <c r="C13" s="156" t="s">
        <v>332</v>
      </c>
      <c r="D13" s="157">
        <v>847150</v>
      </c>
      <c r="E13" s="92"/>
    </row>
    <row r="14" spans="2:5" ht="15.75" x14ac:dyDescent="0.25">
      <c r="B14" s="155"/>
      <c r="C14" s="156"/>
      <c r="D14" s="775"/>
    </row>
    <row r="15" spans="2:5" ht="15.75" x14ac:dyDescent="0.25">
      <c r="B15" s="155" t="s">
        <v>270</v>
      </c>
      <c r="C15" s="156" t="s">
        <v>333</v>
      </c>
      <c r="D15" s="157">
        <v>3192200</v>
      </c>
      <c r="E15" s="92"/>
    </row>
    <row r="16" spans="2:5" ht="15.75" x14ac:dyDescent="0.25">
      <c r="B16" s="155"/>
      <c r="C16" s="156"/>
      <c r="D16" s="775"/>
    </row>
    <row r="17" spans="2:5" ht="15.75" x14ac:dyDescent="0.25">
      <c r="B17" s="155" t="s">
        <v>273</v>
      </c>
      <c r="C17" s="156" t="s">
        <v>334</v>
      </c>
      <c r="D17" s="157">
        <v>45000</v>
      </c>
      <c r="E17" s="92"/>
    </row>
    <row r="18" spans="2:5" ht="15.75" x14ac:dyDescent="0.25">
      <c r="B18" s="155"/>
      <c r="C18" s="156"/>
      <c r="D18" s="775"/>
    </row>
    <row r="19" spans="2:5" ht="15.75" x14ac:dyDescent="0.25">
      <c r="B19" s="155" t="s">
        <v>274</v>
      </c>
      <c r="C19" s="156" t="s">
        <v>335</v>
      </c>
      <c r="D19" s="775">
        <v>0</v>
      </c>
      <c r="E19" s="92"/>
    </row>
    <row r="20" spans="2:5" ht="16.5" thickBot="1" x14ac:dyDescent="0.3">
      <c r="B20" s="156"/>
      <c r="C20" s="156"/>
      <c r="D20" s="157"/>
    </row>
    <row r="21" spans="2:5" ht="16.5" thickBot="1" x14ac:dyDescent="0.3">
      <c r="B21" s="1163" t="s">
        <v>441</v>
      </c>
      <c r="C21" s="1164"/>
      <c r="D21" s="158">
        <f>SUM(D7:D19)</f>
        <v>7792325</v>
      </c>
      <c r="E21" s="92">
        <f>D21-40733679</f>
        <v>-32941354</v>
      </c>
    </row>
    <row r="22" spans="2:5" ht="15.75" x14ac:dyDescent="0.25">
      <c r="B22" s="259"/>
      <c r="C22" s="259"/>
      <c r="D22" s="260"/>
      <c r="E22" s="92"/>
    </row>
    <row r="23" spans="2:5" ht="15.75" x14ac:dyDescent="0.25">
      <c r="B23" s="259"/>
      <c r="C23" s="259"/>
      <c r="D23" s="260"/>
      <c r="E23" s="92"/>
    </row>
    <row r="25" spans="2:5" ht="15.75" x14ac:dyDescent="0.25">
      <c r="C25" s="1165" t="s">
        <v>1131</v>
      </c>
      <c r="D25" s="1165"/>
      <c r="E25" s="1165"/>
    </row>
    <row r="26" spans="2:5" ht="15.75" x14ac:dyDescent="0.25">
      <c r="C26" s="1165" t="s">
        <v>442</v>
      </c>
      <c r="D26" s="1165"/>
      <c r="E26" s="81"/>
    </row>
    <row r="27" spans="2:5" ht="15.75" x14ac:dyDescent="0.25">
      <c r="C27" s="1165" t="s">
        <v>443</v>
      </c>
      <c r="D27" s="1165"/>
      <c r="E27" s="81"/>
    </row>
    <row r="28" spans="2:5" ht="15.75" x14ac:dyDescent="0.25">
      <c r="C28" s="81"/>
      <c r="D28" s="81"/>
      <c r="E28" s="81"/>
    </row>
    <row r="29" spans="2:5" ht="15.75" x14ac:dyDescent="0.25">
      <c r="C29" s="81"/>
      <c r="D29" s="81"/>
      <c r="E29" s="81"/>
    </row>
    <row r="30" spans="2:5" ht="15.75" x14ac:dyDescent="0.25">
      <c r="C30" s="81"/>
      <c r="D30" s="81"/>
      <c r="E30" s="81"/>
    </row>
    <row r="31" spans="2:5" ht="15.75" x14ac:dyDescent="0.25">
      <c r="C31" s="1165" t="s">
        <v>973</v>
      </c>
      <c r="D31" s="1165"/>
      <c r="E31" s="1165"/>
    </row>
    <row r="32" spans="2:5" ht="15.75" x14ac:dyDescent="0.25">
      <c r="C32" s="1165" t="s">
        <v>977</v>
      </c>
      <c r="D32" s="1165"/>
      <c r="E32" s="1165"/>
    </row>
    <row r="59" spans="2:4" ht="15.75" x14ac:dyDescent="0.25">
      <c r="B59" s="1008" t="s">
        <v>337</v>
      </c>
      <c r="C59" s="1008"/>
      <c r="D59" s="1008"/>
    </row>
    <row r="60" spans="2:4" ht="15.75" x14ac:dyDescent="0.25">
      <c r="B60" s="1008" t="s">
        <v>338</v>
      </c>
      <c r="C60" s="1008"/>
      <c r="D60" s="1008"/>
    </row>
    <row r="61" spans="2:4" ht="15.75" thickBot="1" x14ac:dyDescent="0.3"/>
    <row r="62" spans="2:4" ht="16.5" thickBot="1" x14ac:dyDescent="0.3">
      <c r="B62" s="154" t="s">
        <v>0</v>
      </c>
      <c r="C62" s="154" t="s">
        <v>340</v>
      </c>
      <c r="D62" s="154" t="s">
        <v>336</v>
      </c>
    </row>
    <row r="63" spans="2:4" ht="15.75" x14ac:dyDescent="0.25">
      <c r="B63" s="164"/>
      <c r="C63" s="164"/>
      <c r="D63" s="164"/>
    </row>
    <row r="64" spans="2:4" ht="15.75" x14ac:dyDescent="0.25">
      <c r="B64" s="155" t="s">
        <v>263</v>
      </c>
      <c r="C64" s="156" t="s">
        <v>329</v>
      </c>
      <c r="D64" s="157">
        <v>3441975</v>
      </c>
    </row>
    <row r="65" spans="2:4" ht="15.75" x14ac:dyDescent="0.25">
      <c r="B65" s="155"/>
      <c r="C65" s="156"/>
      <c r="D65" s="157"/>
    </row>
    <row r="66" spans="2:4" ht="15.75" x14ac:dyDescent="0.25">
      <c r="B66" s="155" t="s">
        <v>172</v>
      </c>
      <c r="C66" s="156" t="s">
        <v>330</v>
      </c>
      <c r="D66" s="157">
        <v>1900505</v>
      </c>
    </row>
    <row r="67" spans="2:4" ht="15.75" x14ac:dyDescent="0.25">
      <c r="B67" s="155"/>
      <c r="C67" s="156"/>
      <c r="D67" s="157"/>
    </row>
    <row r="68" spans="2:4" ht="15.75" x14ac:dyDescent="0.25">
      <c r="B68" s="155" t="s">
        <v>265</v>
      </c>
      <c r="C68" s="156" t="s">
        <v>331</v>
      </c>
      <c r="D68" s="157">
        <v>2257416</v>
      </c>
    </row>
    <row r="69" spans="2:4" ht="15.75" x14ac:dyDescent="0.25">
      <c r="B69" s="155"/>
      <c r="C69" s="156"/>
      <c r="D69" s="157"/>
    </row>
    <row r="70" spans="2:4" ht="15.75" x14ac:dyDescent="0.25">
      <c r="B70" s="155" t="s">
        <v>269</v>
      </c>
      <c r="C70" s="156" t="s">
        <v>332</v>
      </c>
      <c r="D70" s="157">
        <v>6497300</v>
      </c>
    </row>
    <row r="71" spans="2:4" ht="15.75" x14ac:dyDescent="0.25">
      <c r="B71" s="155"/>
      <c r="C71" s="156"/>
      <c r="D71" s="157"/>
    </row>
    <row r="72" spans="2:4" ht="15.75" x14ac:dyDescent="0.25">
      <c r="B72" s="155" t="s">
        <v>270</v>
      </c>
      <c r="C72" s="156" t="s">
        <v>333</v>
      </c>
      <c r="D72" s="157">
        <v>6245000</v>
      </c>
    </row>
    <row r="73" spans="2:4" ht="15.75" x14ac:dyDescent="0.25">
      <c r="B73" s="155"/>
      <c r="C73" s="156"/>
      <c r="D73" s="157"/>
    </row>
    <row r="74" spans="2:4" ht="15.75" x14ac:dyDescent="0.25">
      <c r="B74" s="155" t="s">
        <v>273</v>
      </c>
      <c r="C74" s="156" t="s">
        <v>334</v>
      </c>
      <c r="D74" s="157">
        <v>127100</v>
      </c>
    </row>
    <row r="75" spans="2:4" ht="15.75" x14ac:dyDescent="0.25">
      <c r="B75" s="155"/>
      <c r="C75" s="156"/>
      <c r="D75" s="157"/>
    </row>
    <row r="76" spans="2:4" ht="15.75" x14ac:dyDescent="0.25">
      <c r="B76" s="155" t="s">
        <v>274</v>
      </c>
      <c r="C76" s="156" t="s">
        <v>335</v>
      </c>
      <c r="D76" s="157">
        <v>631002</v>
      </c>
    </row>
    <row r="77" spans="2:4" ht="16.5" thickBot="1" x14ac:dyDescent="0.3">
      <c r="B77" s="156"/>
      <c r="C77" s="156"/>
      <c r="D77" s="157"/>
    </row>
    <row r="78" spans="2:4" ht="16.5" thickBot="1" x14ac:dyDescent="0.3">
      <c r="B78" s="1163" t="s">
        <v>339</v>
      </c>
      <c r="C78" s="1164"/>
      <c r="D78" s="158">
        <f>SUM(D64:D76)</f>
        <v>21100298</v>
      </c>
    </row>
  </sheetData>
  <mergeCells count="11">
    <mergeCell ref="B59:D59"/>
    <mergeCell ref="B60:D60"/>
    <mergeCell ref="B78:C78"/>
    <mergeCell ref="B2:D2"/>
    <mergeCell ref="B3:D3"/>
    <mergeCell ref="B21:C21"/>
    <mergeCell ref="C25:E25"/>
    <mergeCell ref="C31:E31"/>
    <mergeCell ref="C32:E32"/>
    <mergeCell ref="C26:D26"/>
    <mergeCell ref="C27:D27"/>
  </mergeCells>
  <pageMargins left="0.7" right="0.7" top="0.75" bottom="0.75" header="0.3" footer="0.3"/>
  <pageSetup paperSize="256" orientation="portrait" horizontalDpi="4294967293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>
      <selection activeCell="F13" sqref="F13"/>
    </sheetView>
  </sheetViews>
  <sheetFormatPr defaultRowHeight="15" x14ac:dyDescent="0.25"/>
  <cols>
    <col min="1" max="1" width="5.28515625" customWidth="1"/>
    <col min="2" max="2" width="29" customWidth="1"/>
    <col min="3" max="3" width="14" customWidth="1"/>
    <col min="4" max="4" width="12.7109375" customWidth="1"/>
    <col min="5" max="5" width="12.5703125" customWidth="1"/>
    <col min="7" max="7" width="10.28515625" customWidth="1"/>
  </cols>
  <sheetData>
    <row r="1" spans="1:7" x14ac:dyDescent="0.25">
      <c r="A1" s="714"/>
      <c r="B1" s="714"/>
      <c r="C1" s="714"/>
      <c r="D1" s="714"/>
      <c r="E1" s="714"/>
      <c r="F1" s="714"/>
      <c r="G1" s="1" t="s">
        <v>43</v>
      </c>
    </row>
    <row r="2" spans="1:7" ht="15.75" x14ac:dyDescent="0.25">
      <c r="A2" s="1166" t="s">
        <v>1086</v>
      </c>
      <c r="B2" s="1166"/>
      <c r="C2" s="1166"/>
      <c r="D2" s="1166"/>
      <c r="E2" s="1166"/>
      <c r="F2" s="1166"/>
      <c r="G2" s="1166"/>
    </row>
    <row r="3" spans="1:7" x14ac:dyDescent="0.25">
      <c r="A3" s="714"/>
      <c r="B3" s="714"/>
      <c r="C3" s="714"/>
      <c r="D3" s="714"/>
      <c r="E3" s="714"/>
      <c r="F3" s="714"/>
      <c r="G3" s="714"/>
    </row>
    <row r="4" spans="1:7" x14ac:dyDescent="0.25">
      <c r="A4" s="1167" t="s">
        <v>0</v>
      </c>
      <c r="B4" s="1167" t="s">
        <v>38</v>
      </c>
      <c r="C4" s="1169" t="s">
        <v>34</v>
      </c>
      <c r="D4" s="1170"/>
      <c r="E4" s="1170"/>
      <c r="F4" s="1170"/>
      <c r="G4" s="1171"/>
    </row>
    <row r="5" spans="1:7" x14ac:dyDescent="0.25">
      <c r="A5" s="1168"/>
      <c r="B5" s="1168"/>
      <c r="C5" s="715" t="s">
        <v>39</v>
      </c>
      <c r="D5" s="715" t="s">
        <v>40</v>
      </c>
      <c r="E5" s="715" t="s">
        <v>41</v>
      </c>
      <c r="F5" s="715" t="s">
        <v>42</v>
      </c>
      <c r="G5" s="715" t="s">
        <v>35</v>
      </c>
    </row>
    <row r="6" spans="1:7" x14ac:dyDescent="0.25">
      <c r="A6" s="716">
        <v>1</v>
      </c>
      <c r="B6" s="716">
        <v>2</v>
      </c>
      <c r="C6" s="716">
        <v>3</v>
      </c>
      <c r="D6" s="716">
        <v>4</v>
      </c>
      <c r="E6" s="716">
        <v>5</v>
      </c>
      <c r="F6" s="716">
        <v>6</v>
      </c>
      <c r="G6" s="716">
        <v>7</v>
      </c>
    </row>
    <row r="7" spans="1:7" x14ac:dyDescent="0.25">
      <c r="A7" s="717">
        <v>1</v>
      </c>
      <c r="B7" s="717" t="s">
        <v>132</v>
      </c>
      <c r="C7" s="33">
        <v>0</v>
      </c>
      <c r="D7" s="33">
        <v>0</v>
      </c>
      <c r="E7" s="33">
        <v>1139200</v>
      </c>
      <c r="F7" s="33">
        <v>0</v>
      </c>
      <c r="G7" s="33"/>
    </row>
    <row r="8" spans="1:7" x14ac:dyDescent="0.25">
      <c r="A8" s="717">
        <v>2</v>
      </c>
      <c r="B8" s="717" t="s">
        <v>138</v>
      </c>
      <c r="C8" s="33">
        <v>0</v>
      </c>
      <c r="D8" s="33">
        <v>0</v>
      </c>
      <c r="E8" s="33">
        <v>3507456</v>
      </c>
      <c r="F8" s="33">
        <v>0</v>
      </c>
      <c r="G8" s="33"/>
    </row>
    <row r="9" spans="1:7" x14ac:dyDescent="0.25">
      <c r="A9" s="717">
        <v>3</v>
      </c>
      <c r="B9" s="717" t="s">
        <v>135</v>
      </c>
      <c r="C9" s="33">
        <v>0</v>
      </c>
      <c r="D9" s="33">
        <v>0</v>
      </c>
      <c r="E9" s="33">
        <v>2956600</v>
      </c>
      <c r="F9" s="33">
        <v>0</v>
      </c>
      <c r="G9" s="33"/>
    </row>
    <row r="10" spans="1:7" x14ac:dyDescent="0.25">
      <c r="A10" s="717">
        <v>4</v>
      </c>
      <c r="B10" s="717" t="s">
        <v>228</v>
      </c>
      <c r="C10" s="33">
        <v>0</v>
      </c>
      <c r="D10" s="33">
        <v>0</v>
      </c>
      <c r="E10" s="33">
        <v>643200</v>
      </c>
      <c r="F10" s="33">
        <v>0</v>
      </c>
      <c r="G10" s="33"/>
    </row>
    <row r="11" spans="1:7" x14ac:dyDescent="0.25">
      <c r="A11" s="717">
        <v>5</v>
      </c>
      <c r="B11" s="717" t="s">
        <v>136</v>
      </c>
      <c r="C11" s="33">
        <v>0</v>
      </c>
      <c r="D11" s="33">
        <v>0</v>
      </c>
      <c r="E11" s="33">
        <v>734000</v>
      </c>
      <c r="F11" s="33">
        <v>0</v>
      </c>
      <c r="G11" s="33"/>
    </row>
    <row r="12" spans="1:7" x14ac:dyDescent="0.25">
      <c r="A12" s="717">
        <v>6</v>
      </c>
      <c r="B12" s="717" t="s">
        <v>143</v>
      </c>
      <c r="C12" s="33">
        <v>0</v>
      </c>
      <c r="D12" s="33">
        <v>0</v>
      </c>
      <c r="E12" s="33">
        <v>2891400</v>
      </c>
      <c r="F12" s="33">
        <v>0</v>
      </c>
      <c r="G12" s="33"/>
    </row>
    <row r="13" spans="1:7" x14ac:dyDescent="0.25">
      <c r="A13" s="717">
        <v>7</v>
      </c>
      <c r="B13" s="717" t="s">
        <v>229</v>
      </c>
      <c r="C13" s="33">
        <v>0</v>
      </c>
      <c r="D13" s="33">
        <v>0</v>
      </c>
      <c r="E13" s="33">
        <v>0</v>
      </c>
      <c r="F13" s="33">
        <v>0</v>
      </c>
      <c r="G13" s="33"/>
    </row>
    <row r="14" spans="1:7" x14ac:dyDescent="0.25">
      <c r="A14" s="717">
        <v>8</v>
      </c>
      <c r="B14" s="717" t="s">
        <v>150</v>
      </c>
      <c r="C14" s="33">
        <v>0</v>
      </c>
      <c r="D14" s="33">
        <v>0</v>
      </c>
      <c r="E14" s="33">
        <v>0</v>
      </c>
      <c r="F14" s="33"/>
      <c r="G14" s="33"/>
    </row>
    <row r="15" spans="1:7" x14ac:dyDescent="0.25">
      <c r="A15" s="717">
        <v>9</v>
      </c>
      <c r="B15" s="717" t="s">
        <v>262</v>
      </c>
      <c r="C15" s="33">
        <v>0</v>
      </c>
      <c r="D15" s="33">
        <v>0</v>
      </c>
      <c r="E15" s="33">
        <v>1358650</v>
      </c>
      <c r="F15" s="33">
        <v>0</v>
      </c>
      <c r="G15" s="33"/>
    </row>
    <row r="16" spans="1:7" x14ac:dyDescent="0.25">
      <c r="A16" s="717"/>
      <c r="B16" s="718" t="s">
        <v>230</v>
      </c>
      <c r="C16" s="719">
        <f>SUM(C7:C15)</f>
        <v>0</v>
      </c>
      <c r="D16" s="719">
        <f>SUM(D7:D15)</f>
        <v>0</v>
      </c>
      <c r="E16" s="719">
        <f>SUM(E7:E15)</f>
        <v>13230506</v>
      </c>
      <c r="F16" s="719">
        <f>SUM(F7:F15)</f>
        <v>0</v>
      </c>
      <c r="G16" s="717"/>
    </row>
    <row r="17" spans="1:7" x14ac:dyDescent="0.25">
      <c r="A17" s="714"/>
      <c r="B17" s="714"/>
      <c r="C17" s="714"/>
      <c r="D17" s="714"/>
      <c r="E17" s="714"/>
      <c r="F17" s="714"/>
      <c r="G17" s="714"/>
    </row>
    <row r="18" spans="1:7" x14ac:dyDescent="0.25">
      <c r="E18" s="1019" t="s">
        <v>978</v>
      </c>
      <c r="F18" s="1019"/>
      <c r="G18" s="1019"/>
    </row>
    <row r="19" spans="1:7" x14ac:dyDescent="0.25">
      <c r="E19" s="1019" t="s">
        <v>152</v>
      </c>
      <c r="F19" s="1019"/>
      <c r="G19" s="1019"/>
    </row>
    <row r="20" spans="1:7" x14ac:dyDescent="0.25">
      <c r="E20" s="1019" t="s">
        <v>153</v>
      </c>
      <c r="F20" s="1019"/>
      <c r="G20" s="1019"/>
    </row>
    <row r="24" spans="1:7" x14ac:dyDescent="0.25">
      <c r="E24" s="1019" t="s">
        <v>973</v>
      </c>
      <c r="F24" s="1019"/>
      <c r="G24" s="1019"/>
    </row>
    <row r="25" spans="1:7" x14ac:dyDescent="0.25">
      <c r="E25" s="1019" t="s">
        <v>977</v>
      </c>
      <c r="F25" s="1019"/>
      <c r="G25" s="1019"/>
    </row>
  </sheetData>
  <mergeCells count="9">
    <mergeCell ref="E25:G25"/>
    <mergeCell ref="E18:G18"/>
    <mergeCell ref="E19:G19"/>
    <mergeCell ref="E20:G20"/>
    <mergeCell ref="A2:G2"/>
    <mergeCell ref="A4:A5"/>
    <mergeCell ref="B4:B5"/>
    <mergeCell ref="C4:G4"/>
    <mergeCell ref="E24:G24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3</vt:i4>
      </vt:variant>
    </vt:vector>
  </HeadingPairs>
  <TitlesOfParts>
    <vt:vector size="28" baseType="lpstr">
      <vt:lpstr>Lamp.1</vt:lpstr>
      <vt:lpstr>Lamp.2</vt:lpstr>
      <vt:lpstr>lAMP.3</vt:lpstr>
      <vt:lpstr>LAMP.5</vt:lpstr>
      <vt:lpstr>LAMP.6</vt:lpstr>
      <vt:lpstr>Lamp.7</vt:lpstr>
      <vt:lpstr>Lamp.8</vt:lpstr>
      <vt:lpstr>Lamp.9</vt:lpstr>
      <vt:lpstr>Lamp.10</vt:lpstr>
      <vt:lpstr>Lamp.11</vt:lpstr>
      <vt:lpstr>Lamp.12 PPH</vt:lpstr>
      <vt:lpstr>Lamp.13</vt:lpstr>
      <vt:lpstr>Lamp.14</vt:lpstr>
      <vt:lpstr>lamp.15</vt:lpstr>
      <vt:lpstr>Lamp.16</vt:lpstr>
      <vt:lpstr>lamp.19</vt:lpstr>
      <vt:lpstr>lamp.20</vt:lpstr>
      <vt:lpstr>lamp.21</vt:lpstr>
      <vt:lpstr>lamp.22</vt:lpstr>
      <vt:lpstr>lamp.23</vt:lpstr>
      <vt:lpstr>lamp.27</vt:lpstr>
      <vt:lpstr>lamp.28</vt:lpstr>
      <vt:lpstr>Rekap persediaan</vt:lpstr>
      <vt:lpstr>Htg jk.pendek</vt:lpstr>
      <vt:lpstr>Sheet1</vt:lpstr>
      <vt:lpstr>'Lamp.12 PPH'!Print_Titles</vt:lpstr>
      <vt:lpstr>Lamp.16!Print_Titles</vt:lpstr>
      <vt:lpstr>lamp.28!Print_Titles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2020-01-29T09:09:07Z</cp:lastPrinted>
  <dcterms:created xsi:type="dcterms:W3CDTF">2014-12-26T03:44:51Z</dcterms:created>
  <dcterms:modified xsi:type="dcterms:W3CDTF">2020-01-29T09:10:06Z</dcterms:modified>
</cp:coreProperties>
</file>